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480" windowHeight="10872"/>
  </bookViews>
  <sheets>
    <sheet name=" Краевые 2021" sheetId="1" r:id="rId1"/>
  </sheets>
  <definedNames>
    <definedName name="_xlnm.Print_Titles" localSheetId="0">' Краевые 2021'!$7:$7</definedName>
  </definedNames>
  <calcPr calcId="124519"/>
</workbook>
</file>

<file path=xl/calcChain.xml><?xml version="1.0" encoding="utf-8"?>
<calcChain xmlns="http://schemas.openxmlformats.org/spreadsheetml/2006/main">
  <c r="M9" i="1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8"/>
  <c r="L58" l="1"/>
  <c r="A78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L90"/>
  <c r="L89" s="1"/>
  <c r="K90"/>
  <c r="K78"/>
  <c r="L78"/>
  <c r="L87"/>
  <c r="L84"/>
  <c r="L82"/>
  <c r="L80"/>
  <c r="L60"/>
  <c r="L59" s="1"/>
  <c r="L33"/>
  <c r="L31" s="1"/>
  <c r="L30" s="1"/>
  <c r="L28"/>
  <c r="L26"/>
  <c r="L24"/>
  <c r="L22"/>
  <c r="L20"/>
  <c r="L18"/>
  <c r="L16"/>
  <c r="L14"/>
  <c r="L12"/>
  <c r="L11" s="1"/>
  <c r="L10" s="1"/>
  <c r="L9" s="1"/>
  <c r="L86" l="1"/>
  <c r="L13"/>
  <c r="K66"/>
  <c r="K26"/>
  <c r="K12"/>
  <c r="K85"/>
  <c r="L8" l="1"/>
  <c r="K60"/>
  <c r="K33" l="1"/>
  <c r="K89"/>
  <c r="A9" l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K31" l="1"/>
  <c r="K22" l="1"/>
  <c r="K14"/>
  <c r="K11"/>
  <c r="K10" s="1"/>
  <c r="K9" s="1"/>
  <c r="K24"/>
  <c r="K87" l="1"/>
  <c r="K86" s="1"/>
  <c r="K84" l="1"/>
  <c r="K28" l="1"/>
  <c r="K20" l="1"/>
  <c r="K18" l="1"/>
  <c r="K16" l="1"/>
  <c r="K80" l="1"/>
  <c r="K82"/>
  <c r="K59" l="1"/>
  <c r="K58" s="1"/>
  <c r="K30"/>
  <c r="K13" s="1"/>
  <c r="K8" l="1"/>
</calcChain>
</file>

<file path=xl/sharedStrings.xml><?xml version="1.0" encoding="utf-8"?>
<sst xmlns="http://schemas.openxmlformats.org/spreadsheetml/2006/main" count="746" uniqueCount="180">
  <si>
    <t>Субсидии бюджетам бюджетной системы Российской Федерации (межбюджетные субсидии)</t>
  </si>
  <si>
    <t>000</t>
  </si>
  <si>
    <t>00</t>
  </si>
  <si>
    <t>0000</t>
  </si>
  <si>
    <t>02</t>
  </si>
  <si>
    <t>Код классификации доходов бюджета</t>
  </si>
  <si>
    <t>код вида доходов бюджета</t>
  </si>
  <si>
    <t>код подвида доходов бюджета</t>
  </si>
  <si>
    <t>04</t>
  </si>
  <si>
    <t>150</t>
  </si>
  <si>
    <t>120</t>
  </si>
  <si>
    <t>024</t>
  </si>
  <si>
    <t>25</t>
  </si>
  <si>
    <t>2</t>
  </si>
  <si>
    <t>20</t>
  </si>
  <si>
    <t>991</t>
  </si>
  <si>
    <t>30</t>
  </si>
  <si>
    <t>№ строки</t>
  </si>
  <si>
    <t>БЕЗВОЗМЕЗДНЫЕ ПОСТУПЛЕНИЯ ОТ ДРУГИХ БЮДЖЕТОВ БЮДЖЕТНОЙ СИСТЕМЫ РОССИЙСКОЙ ФЕДЕРАЦИИ</t>
  </si>
  <si>
    <t>29</t>
  </si>
  <si>
    <t>999</t>
  </si>
  <si>
    <t>Прочие субсидии</t>
  </si>
  <si>
    <t>Прочие субсидии бюджетам городских округов</t>
  </si>
  <si>
    <t>7412</t>
  </si>
  <si>
    <t>7456</t>
  </si>
  <si>
    <t>7508</t>
  </si>
  <si>
    <t>7509</t>
  </si>
  <si>
    <t>7555</t>
  </si>
  <si>
    <t>7563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</si>
  <si>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</si>
  <si>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</si>
  <si>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</si>
  <si>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7408</t>
  </si>
  <si>
    <t>7409</t>
  </si>
  <si>
    <t>7429</t>
  </si>
  <si>
    <t>7514</t>
  </si>
  <si>
    <t>7518</t>
  </si>
  <si>
    <t>7519</t>
  </si>
  <si>
    <t>7552</t>
  </si>
  <si>
    <t>7554</t>
  </si>
  <si>
    <t>7564</t>
  </si>
  <si>
    <t>7566</t>
  </si>
  <si>
    <t>7570</t>
  </si>
  <si>
    <t>7588</t>
  </si>
  <si>
    <t>7604</t>
  </si>
  <si>
    <t>7649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</si>
  <si>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</si>
  <si>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</si>
  <si>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</si>
  <si>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118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</si>
  <si>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</si>
  <si>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7488</t>
  </si>
  <si>
    <t>0289</t>
  </si>
  <si>
    <t>1598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</si>
  <si>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</si>
  <si>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</si>
  <si>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</si>
  <si>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</si>
  <si>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</si>
  <si>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</si>
  <si>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
 доходов бюджета</t>
  </si>
  <si>
    <t>код главного администратора
 доходов бюджета</t>
  </si>
  <si>
    <t>Наименование кода
 классификации доходов бюджета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</si>
  <si>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</si>
  <si>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</si>
  <si>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555</t>
  </si>
  <si>
    <t>1060</t>
  </si>
  <si>
    <t>169</t>
  </si>
  <si>
    <t>304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</si>
  <si>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</si>
  <si>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7587</t>
  </si>
  <si>
    <t xml:space="preserve">Перечень  безвозмездных поступлений   из краевого бюджета,
 отраженных в доходах и  расходах бюджета г.Дивногорска в 2021 году </t>
  </si>
  <si>
    <t>2021 год, 
тыс.руб.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</si>
  <si>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</si>
  <si>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на реализацию программ
 формирования современной городской среды</t>
  </si>
  <si>
    <t>Субсидии бюджетам городских округов на 
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</si>
  <si>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</si>
  <si>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</si>
  <si>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</si>
  <si>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 ( на повышение безопасности дорожного движения, за счет средств дорожного фонда Красноярского края)</t>
  </si>
  <si>
    <t>Прочие субсидии бюджетам городских округов (создание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</si>
  <si>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Прочие субсидии бюджетам городских округов ( на обеспечение первичных мер пожарной безопасности)</t>
  </si>
  <si>
    <t>Прочие субсидии бюджетам городских округов(на поддержку деятельности муниципальных молодежных центров)</t>
  </si>
  <si>
    <t>Прочие субсидии бюджетам городских округов    ( на комплектование книжных фондов библиотек)</t>
  </si>
  <si>
    <t>Прочие субсидии бюджетам городских округов ( 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</si>
  <si>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 бюджетам городских округов ( 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</si>
  <si>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Прочие субсидии бюджетам городских округов ( на организацию и проведение акарицидных обработок мест массового отдыха населения)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</si>
  <si>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</si>
  <si>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</si>
  <si>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</si>
  <si>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
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</si>
  <si>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
 первичного воинского учета на территориях, где отсутствуют военные комиссариаты</t>
  </si>
  <si>
    <t>Субвенции бюджетам городских округов на 
осуществление первичного воинского учета на территориях, где отсутствуют военные комиссариаты</t>
  </si>
  <si>
    <t>Субвенции бюджетам городских округов 
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</si>
  <si>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</si>
  <si>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</si>
  <si>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</si>
  <si>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</si>
  <si>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Субвенции бюджетам городских округов на выполнение передаваемых полномочий субъектов Российской Федерации (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</si>
  <si>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 Законом края от 1 декабря 2014 года №7-2839 )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</si>
  <si>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</si>
  <si>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</si>
  <si>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</si>
  <si>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</si>
  <si>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</si>
  <si>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</si>
  <si>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</si>
  <si>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7413</t>
  </si>
  <si>
    <t>Прочие субсидии бюджетам городских округов( 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</si>
  <si>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469</t>
  </si>
  <si>
    <t>Субвенции бюджетам на проведение
 Всероссийской переписи населения 2020 года</t>
  </si>
  <si>
    <t>Субвенции бюджетам городских округов
 на проведение Всероссийской переписи населения 2020 года</t>
  </si>
  <si>
    <t>7420</t>
  </si>
  <si>
    <t>Прочие субсидии бюджетам городских округов ( на устройство плоскостных спортивных сооружений в сельской местности )</t>
  </si>
  <si>
    <t>Прочие дотации</t>
  </si>
  <si>
    <t>19</t>
  </si>
  <si>
    <t>Прочие дотации бюджетам городских округов</t>
  </si>
  <si>
    <t>2724</t>
  </si>
  <si>
    <t>10</t>
  </si>
  <si>
    <t>Дотации бюджетам бюджетной системы Российской Федерации</t>
  </si>
  <si>
    <t>Субвенции бюджетам городских округов на выполнение передаваемых полномочий субъектов Российской Федерации (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</si>
  <si>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40</t>
  </si>
  <si>
    <t>Иные межбюджетные трансферты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</si>
  <si>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</si>
  <si>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</si>
  <si>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</si>
  <si>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
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</si>
  <si>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на реализацию 
мероприятий по обеспечению жильем молодых семей</t>
  </si>
  <si>
    <t>Субсидии бюджетам городских округов на
 реализацию мероприятий по обеспечению жильем молодых семей</t>
  </si>
  <si>
    <t>497</t>
  </si>
  <si>
    <t>Прочие дотации бюджетам городских округов( 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сферы)</t>
  </si>
  <si>
    <t>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</si>
  <si>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</si>
  <si>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</si>
  <si>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7437</t>
  </si>
  <si>
    <t>Прочие субсидии бюджетам городских округов (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спорта)</t>
  </si>
  <si>
    <t>7840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</si>
  <si>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</si>
  <si>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7484</t>
  </si>
  <si>
    <t>Прочие субсидии бюджетам городских округов( на создание (реконструкцию) и капитальный ремонт культурно-досуговых учреждений в сельской местности)</t>
  </si>
  <si>
    <t>7608</t>
  </si>
  <si>
    <t xml:space="preserve">Прочие субсидии бюджетам городских округов (на 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полиции) </t>
  </si>
  <si>
    <t>7571</t>
  </si>
  <si>
    <t xml:space="preserve"> Прочие субсидии бюджетам городских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</si>
  <si>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7507</t>
  </si>
  <si>
    <t xml:space="preserve"> Прочие субсидии бюджетам городских округов (на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края)</t>
  </si>
  <si>
    <t>2654</t>
  </si>
  <si>
    <t>Прочие субсидии бюджетам городских округов (на развитие детско-юношеского спорта)</t>
  </si>
  <si>
    <t>7436</t>
  </si>
  <si>
    <t xml:space="preserve"> Прочие субсидии бюджетам городских округов(на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</si>
  <si>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49</t>
  </si>
  <si>
    <t>Прочие межбюджетные трансферты,
 передаваемые бюджетам</t>
  </si>
  <si>
    <t>Прочие межбюджетные трансферты, передаваемые бюджетам городских округов</t>
  </si>
  <si>
    <t>7745</t>
  </si>
  <si>
    <t>Прочие межбюджетные трансферты, передаваемые бюджетам городских округов (за содействие развитию налогового потенциала)</t>
  </si>
  <si>
    <t>7418</t>
  </si>
  <si>
    <t>Прочие субсидии бюджетам городских округов (на поддержку физкультурно-спортивных клубов по месту жительства)</t>
  </si>
  <si>
    <t>2650</t>
  </si>
  <si>
    <t>Прочие субсидии бюджетам городских округов (выполнение требований федеральных стандартов спортивной подготовки)</t>
  </si>
  <si>
    <t>7575</t>
  </si>
  <si>
    <t xml:space="preserve"> Прочие субсидии бюджетам городских округов (на строительство, и (или) реконструкцию, и (или) ремонт объектов электроснабжения, водоснабжения, находящихся в собственности муниципальных образований, для обеспечения подключения некоммерческих товариществ к источникам электроснабжения, водоснабжения) </t>
  </si>
  <si>
    <t>7398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</si>
  <si>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</si>
  <si>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2138</t>
  </si>
  <si>
    <t>Прочие субсидии бюджетам городских округов (поддержка художественных народных ремесел и декоративно-прикладного искусства на территории Красноярского края)</t>
  </si>
  <si>
    <t>7457</t>
  </si>
  <si>
    <t xml:space="preserve"> Прочие субсидии бюджетам городских округов (на организационную и материально-техническую модернизацию муниципальных молодежных центров)</t>
  </si>
  <si>
    <t>7395</t>
  </si>
  <si>
    <t>Прочие субсидии бюджетам городских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</si>
  <si>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Прочие субсидии бюджетам городских округов (на приведение зданий и сооружений общеобразовательных организаций в соответствие требованиям законодательства)</t>
  </si>
  <si>
    <t>7846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</si>
  <si>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</si>
  <si>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519</t>
  </si>
  <si>
    <t>Субсидии бюджетам городских округов на поддержку отрасли культуры</t>
  </si>
  <si>
    <t>Субсидии бюджетам на поддержку отрасли культуры</t>
  </si>
  <si>
    <t>исполнено  тыс.руб.</t>
  </si>
  <si>
    <t>% исполнения</t>
  </si>
  <si>
    <t xml:space="preserve">Приложение 3
 к решению Дивногорского городского Совета депутатов от    .05.2022 №    -   -ГС
 "Об утверждении отчета об исполнении бюджета г. Дивногорска за 2021 год "
</t>
  </si>
  <si>
    <t>Прочие межбюджетные трансферты, передаваемые бюджетам городских округов (на финансирование (возмещение) затрат муниципальных организаций отдыха детей и их оздоровления и лагерей с дневным пребыванием детей, связанных с тестированием сотрудников на новую коронавирусную инфекцию (COVID-19))</t>
  </si>
  <si>
    <t>7558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</si>
</sst>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9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Fill="1" applyAlignment="1">
      <alignment vertical="top"/>
    </xf>
    <xf numFmtId="0" fontId="9" fillId="0" borderId="0" xfId="0" applyFo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8" fillId="2" borderId="1" xfId="0" applyNumberFormat="1" applyFont="1" applyFill="1" applyBorder="1" applyAlignment="1">
      <alignment horizontal="left" vertical="top" wrapText="1"/>
    </xf>
    <xf numFmtId="0" fontId="7" fillId="2" borderId="1" xfId="1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2" fillId="2" borderId="1" xfId="0" applyFont="1" applyFill="1" applyBorder="1"/>
    <xf numFmtId="0" fontId="9" fillId="2" borderId="1" xfId="0" applyFont="1" applyFill="1" applyBorder="1" applyAlignment="1">
      <alignment wrapText="1"/>
    </xf>
    <xf numFmtId="165" fontId="9" fillId="2" borderId="1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wrapText="1"/>
    </xf>
    <xf numFmtId="165" fontId="8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top"/>
    </xf>
    <xf numFmtId="165" fontId="12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7" fillId="0" borderId="0" xfId="2" applyFont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justify" vertical="top" wrapText="1"/>
    </xf>
    <xf numFmtId="169" fontId="7" fillId="0" borderId="1" xfId="0" applyNumberFormat="1" applyFont="1" applyBorder="1" applyAlignment="1">
      <alignment vertical="center"/>
    </xf>
    <xf numFmtId="169" fontId="8" fillId="0" borderId="1" xfId="0" applyNumberFormat="1" applyFont="1" applyBorder="1" applyAlignment="1">
      <alignment vertical="center"/>
    </xf>
  </cellXfs>
  <cellStyles count="7">
    <cellStyle name="Обычный" xfId="0" builtinId="0"/>
    <cellStyle name="Обычный 2" xfId="3"/>
    <cellStyle name="Обычный 3" xfId="5"/>
    <cellStyle name="Обычный_Лист1" xfId="1"/>
    <cellStyle name="Стиль 1" xfId="2"/>
    <cellStyle name="Финансовый 2" xfId="4"/>
    <cellStyle name="Финансовый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2"/>
  <sheetViews>
    <sheetView tabSelected="1" view="pageBreakPreview" zoomScale="98" zoomScaleSheetLayoutView="98" workbookViewId="0">
      <selection activeCell="J4" sqref="J4:J6"/>
    </sheetView>
  </sheetViews>
  <sheetFormatPr defaultRowHeight="13.2"/>
  <cols>
    <col min="1" max="1" width="4.33203125" style="1" customWidth="1"/>
    <col min="2" max="2" width="6" style="1" customWidth="1"/>
    <col min="3" max="3" width="3.33203125" style="1" customWidth="1"/>
    <col min="4" max="4" width="4" style="1" customWidth="1"/>
    <col min="5" max="5" width="3.6640625" style="1" customWidth="1"/>
    <col min="6" max="6" width="5.6640625" style="1" customWidth="1"/>
    <col min="7" max="7" width="5.109375" style="1" customWidth="1"/>
    <col min="8" max="8" width="8" style="1" customWidth="1"/>
    <col min="9" max="9" width="5.88671875" style="1" customWidth="1"/>
    <col min="10" max="10" width="50.5546875" style="2" customWidth="1"/>
    <col min="11" max="11" width="14.44140625" style="3" customWidth="1"/>
    <col min="12" max="12" width="13.88671875" customWidth="1"/>
  </cols>
  <sheetData>
    <row r="1" spans="1:13" ht="66" customHeight="1">
      <c r="A1" s="34" t="s">
        <v>177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5">
      <c r="A2" s="4"/>
      <c r="B2" s="4"/>
      <c r="C2" s="4"/>
      <c r="D2" s="4"/>
      <c r="E2" s="5"/>
      <c r="F2" s="4"/>
      <c r="G2" s="4"/>
      <c r="H2" s="4"/>
      <c r="I2" s="4"/>
      <c r="J2" s="6"/>
      <c r="K2" s="4"/>
    </row>
    <row r="3" spans="1:13" ht="42" customHeight="1">
      <c r="A3" s="4"/>
      <c r="B3" s="28" t="s">
        <v>71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30.75" customHeight="1">
      <c r="A4" s="31" t="s">
        <v>17</v>
      </c>
      <c r="B4" s="29" t="s">
        <v>5</v>
      </c>
      <c r="C4" s="29"/>
      <c r="D4" s="29"/>
      <c r="E4" s="29"/>
      <c r="F4" s="29"/>
      <c r="G4" s="29"/>
      <c r="H4" s="29"/>
      <c r="I4" s="29"/>
      <c r="J4" s="32" t="s">
        <v>62</v>
      </c>
      <c r="K4" s="27" t="s">
        <v>72</v>
      </c>
      <c r="L4" s="35" t="s">
        <v>175</v>
      </c>
      <c r="M4" s="36" t="s">
        <v>176</v>
      </c>
    </row>
    <row r="5" spans="1:13" ht="66" customHeight="1">
      <c r="A5" s="31"/>
      <c r="B5" s="30" t="s">
        <v>61</v>
      </c>
      <c r="C5" s="29" t="s">
        <v>6</v>
      </c>
      <c r="D5" s="29"/>
      <c r="E5" s="29"/>
      <c r="F5" s="29"/>
      <c r="G5" s="29"/>
      <c r="H5" s="29" t="s">
        <v>7</v>
      </c>
      <c r="I5" s="29"/>
      <c r="J5" s="33"/>
      <c r="K5" s="27"/>
      <c r="L5" s="35"/>
      <c r="M5" s="36"/>
    </row>
    <row r="6" spans="1:13" ht="152.4">
      <c r="A6" s="31"/>
      <c r="B6" s="30"/>
      <c r="C6" s="26" t="s">
        <v>54</v>
      </c>
      <c r="D6" s="26" t="s">
        <v>55</v>
      </c>
      <c r="E6" s="26" t="s">
        <v>56</v>
      </c>
      <c r="F6" s="26" t="s">
        <v>57</v>
      </c>
      <c r="G6" s="26" t="s">
        <v>58</v>
      </c>
      <c r="H6" s="26" t="s">
        <v>59</v>
      </c>
      <c r="I6" s="26" t="s">
        <v>60</v>
      </c>
      <c r="J6" s="33"/>
      <c r="K6" s="27"/>
      <c r="L6" s="35"/>
      <c r="M6" s="36"/>
    </row>
    <row r="7" spans="1:13">
      <c r="A7" s="12"/>
      <c r="B7" s="12">
        <v>1</v>
      </c>
      <c r="C7" s="12">
        <v>2</v>
      </c>
      <c r="D7" s="12">
        <v>3</v>
      </c>
      <c r="E7" s="12">
        <v>4</v>
      </c>
      <c r="F7" s="12">
        <v>5</v>
      </c>
      <c r="G7" s="12">
        <v>6</v>
      </c>
      <c r="H7" s="12">
        <v>7</v>
      </c>
      <c r="I7" s="12">
        <v>8</v>
      </c>
      <c r="J7" s="13">
        <v>9</v>
      </c>
      <c r="K7" s="12">
        <v>10</v>
      </c>
      <c r="L7" s="37"/>
      <c r="M7" s="37"/>
    </row>
    <row r="8" spans="1:13" ht="50.25" customHeight="1">
      <c r="A8" s="14">
        <v>1</v>
      </c>
      <c r="B8" s="10" t="s">
        <v>1</v>
      </c>
      <c r="C8" s="10" t="s">
        <v>13</v>
      </c>
      <c r="D8" s="10" t="s">
        <v>4</v>
      </c>
      <c r="E8" s="10" t="s">
        <v>2</v>
      </c>
      <c r="F8" s="10" t="s">
        <v>1</v>
      </c>
      <c r="G8" s="10" t="s">
        <v>2</v>
      </c>
      <c r="H8" s="10" t="s">
        <v>3</v>
      </c>
      <c r="I8" s="10" t="s">
        <v>1</v>
      </c>
      <c r="J8" s="7" t="s">
        <v>18</v>
      </c>
      <c r="K8" s="21">
        <f>K9+K13+K58+K86</f>
        <v>776148.34267000004</v>
      </c>
      <c r="L8" s="21">
        <f>L9+L13+L58+L86</f>
        <v>767248.17731300008</v>
      </c>
      <c r="M8" s="40">
        <f>L8/K8*100</f>
        <v>98.853290683275461</v>
      </c>
    </row>
    <row r="9" spans="1:13" ht="37.5" customHeight="1">
      <c r="A9" s="14">
        <f>A8+1</f>
        <v>2</v>
      </c>
      <c r="B9" s="10" t="s">
        <v>1</v>
      </c>
      <c r="C9" s="10" t="s">
        <v>13</v>
      </c>
      <c r="D9" s="10" t="s">
        <v>4</v>
      </c>
      <c r="E9" s="10" t="s">
        <v>118</v>
      </c>
      <c r="F9" s="10" t="s">
        <v>1</v>
      </c>
      <c r="G9" s="10" t="s">
        <v>2</v>
      </c>
      <c r="H9" s="10" t="s">
        <v>3</v>
      </c>
      <c r="I9" s="10" t="s">
        <v>9</v>
      </c>
      <c r="J9" s="7" t="s">
        <v>119</v>
      </c>
      <c r="K9" s="21">
        <f>K10</f>
        <v>17280.099999999999</v>
      </c>
      <c r="L9" s="21">
        <f>L10</f>
        <v>17280.099999999999</v>
      </c>
      <c r="M9" s="40">
        <f t="shared" ref="M9:M72" si="0">L9/K9*100</f>
        <v>100</v>
      </c>
    </row>
    <row r="10" spans="1:13" ht="41.25" customHeight="1">
      <c r="A10" s="14">
        <f t="shared" ref="A10:A84" si="1">A9+1</f>
        <v>3</v>
      </c>
      <c r="B10" s="10" t="s">
        <v>1</v>
      </c>
      <c r="C10" s="10" t="s">
        <v>13</v>
      </c>
      <c r="D10" s="10" t="s">
        <v>4</v>
      </c>
      <c r="E10" s="10" t="s">
        <v>115</v>
      </c>
      <c r="F10" s="10" t="s">
        <v>20</v>
      </c>
      <c r="G10" s="10" t="s">
        <v>2</v>
      </c>
      <c r="H10" s="10" t="s">
        <v>1</v>
      </c>
      <c r="I10" s="10" t="s">
        <v>1</v>
      </c>
      <c r="J10" s="25" t="s">
        <v>114</v>
      </c>
      <c r="K10" s="22">
        <f>K11</f>
        <v>17280.099999999999</v>
      </c>
      <c r="L10" s="22">
        <f>L11</f>
        <v>17280.099999999999</v>
      </c>
      <c r="M10" s="39">
        <f t="shared" si="0"/>
        <v>100</v>
      </c>
    </row>
    <row r="11" spans="1:13" ht="35.25" customHeight="1">
      <c r="A11" s="14">
        <f t="shared" si="1"/>
        <v>4</v>
      </c>
      <c r="B11" s="10" t="s">
        <v>1</v>
      </c>
      <c r="C11" s="10" t="s">
        <v>13</v>
      </c>
      <c r="D11" s="10" t="s">
        <v>4</v>
      </c>
      <c r="E11" s="10" t="s">
        <v>115</v>
      </c>
      <c r="F11" s="10" t="s">
        <v>20</v>
      </c>
      <c r="G11" s="10" t="s">
        <v>8</v>
      </c>
      <c r="H11" s="10" t="s">
        <v>1</v>
      </c>
      <c r="I11" s="10" t="s">
        <v>1</v>
      </c>
      <c r="J11" s="25" t="s">
        <v>116</v>
      </c>
      <c r="K11" s="22">
        <f>K12</f>
        <v>17280.099999999999</v>
      </c>
      <c r="L11" s="22">
        <f>L12</f>
        <v>17280.099999999999</v>
      </c>
      <c r="M11" s="39">
        <f t="shared" si="0"/>
        <v>100</v>
      </c>
    </row>
    <row r="12" spans="1:13" ht="98.25" customHeight="1">
      <c r="A12" s="14">
        <f t="shared" si="1"/>
        <v>5</v>
      </c>
      <c r="B12" s="10" t="s">
        <v>15</v>
      </c>
      <c r="C12" s="10" t="s">
        <v>13</v>
      </c>
      <c r="D12" s="10" t="s">
        <v>4</v>
      </c>
      <c r="E12" s="10" t="s">
        <v>115</v>
      </c>
      <c r="F12" s="10" t="s">
        <v>20</v>
      </c>
      <c r="G12" s="10" t="s">
        <v>8</v>
      </c>
      <c r="H12" s="10" t="s">
        <v>117</v>
      </c>
      <c r="I12" s="10" t="s">
        <v>9</v>
      </c>
      <c r="J12" s="8" t="s">
        <v>130</v>
      </c>
      <c r="K12" s="22">
        <f>12490.7+4789.4</f>
        <v>17280.099999999999</v>
      </c>
      <c r="L12" s="22">
        <f>12490.7+4789.4</f>
        <v>17280.099999999999</v>
      </c>
      <c r="M12" s="39">
        <f t="shared" si="0"/>
        <v>100</v>
      </c>
    </row>
    <row r="13" spans="1:13" ht="46.8">
      <c r="A13" s="14">
        <f t="shared" si="1"/>
        <v>6</v>
      </c>
      <c r="B13" s="10" t="s">
        <v>1</v>
      </c>
      <c r="C13" s="10" t="s">
        <v>13</v>
      </c>
      <c r="D13" s="10" t="s">
        <v>4</v>
      </c>
      <c r="E13" s="10" t="s">
        <v>14</v>
      </c>
      <c r="F13" s="10" t="s">
        <v>1</v>
      </c>
      <c r="G13" s="10" t="s">
        <v>2</v>
      </c>
      <c r="H13" s="10" t="s">
        <v>3</v>
      </c>
      <c r="I13" s="10" t="s">
        <v>9</v>
      </c>
      <c r="J13" s="7" t="s">
        <v>0</v>
      </c>
      <c r="K13" s="21">
        <f>K14+K16+K18+K20+K24+K28+K30+K22+K26</f>
        <v>321321.15844000003</v>
      </c>
      <c r="L13" s="21">
        <f>L14+L16+L18+L20+L24+L28+L30+L22+L26</f>
        <v>316412.23997300002</v>
      </c>
      <c r="M13" s="40">
        <f t="shared" si="0"/>
        <v>98.472270394258317</v>
      </c>
    </row>
    <row r="14" spans="1:13" ht="150">
      <c r="A14" s="14">
        <f t="shared" si="1"/>
        <v>7</v>
      </c>
      <c r="B14" s="11" t="s">
        <v>1</v>
      </c>
      <c r="C14" s="11">
        <v>2</v>
      </c>
      <c r="D14" s="10" t="s">
        <v>4</v>
      </c>
      <c r="E14" s="11">
        <v>20</v>
      </c>
      <c r="F14" s="11">
        <v>299</v>
      </c>
      <c r="G14" s="10" t="s">
        <v>2</v>
      </c>
      <c r="H14" s="11" t="s">
        <v>3</v>
      </c>
      <c r="I14" s="11">
        <v>150</v>
      </c>
      <c r="J14" s="15" t="s">
        <v>63</v>
      </c>
      <c r="K14" s="22">
        <f>K15</f>
        <v>130488.70351000001</v>
      </c>
      <c r="L14" s="22">
        <f>L15</f>
        <v>130483.88179</v>
      </c>
      <c r="M14" s="39">
        <f t="shared" si="0"/>
        <v>99.996304875540716</v>
      </c>
    </row>
    <row r="15" spans="1:13" ht="150">
      <c r="A15" s="14">
        <f t="shared" si="1"/>
        <v>8</v>
      </c>
      <c r="B15" s="11">
        <v>991</v>
      </c>
      <c r="C15" s="11">
        <v>2</v>
      </c>
      <c r="D15" s="11" t="s">
        <v>4</v>
      </c>
      <c r="E15" s="11">
        <v>20</v>
      </c>
      <c r="F15" s="11">
        <v>299</v>
      </c>
      <c r="G15" s="10" t="s">
        <v>8</v>
      </c>
      <c r="H15" s="11" t="s">
        <v>3</v>
      </c>
      <c r="I15" s="11">
        <v>150</v>
      </c>
      <c r="J15" s="16" t="s">
        <v>75</v>
      </c>
      <c r="K15" s="22">
        <v>130488.70351000001</v>
      </c>
      <c r="L15" s="22">
        <v>130483.88179</v>
      </c>
      <c r="M15" s="39">
        <f t="shared" si="0"/>
        <v>99.996304875540716</v>
      </c>
    </row>
    <row r="16" spans="1:13" ht="120">
      <c r="A16" s="14">
        <f t="shared" si="1"/>
        <v>9</v>
      </c>
      <c r="B16" s="11" t="s">
        <v>1</v>
      </c>
      <c r="C16" s="11">
        <v>2</v>
      </c>
      <c r="D16" s="10" t="s">
        <v>4</v>
      </c>
      <c r="E16" s="11">
        <v>20</v>
      </c>
      <c r="F16" s="11">
        <v>302</v>
      </c>
      <c r="G16" s="10" t="s">
        <v>2</v>
      </c>
      <c r="H16" s="11" t="s">
        <v>3</v>
      </c>
      <c r="I16" s="11">
        <v>150</v>
      </c>
      <c r="J16" s="15" t="s">
        <v>64</v>
      </c>
      <c r="K16" s="22">
        <f>K17</f>
        <v>52856.203889999997</v>
      </c>
      <c r="L16" s="22">
        <f>L17</f>
        <v>52856.203889999997</v>
      </c>
      <c r="M16" s="39">
        <f t="shared" si="0"/>
        <v>100</v>
      </c>
    </row>
    <row r="17" spans="1:13" ht="117" customHeight="1">
      <c r="A17" s="14">
        <f t="shared" si="1"/>
        <v>10</v>
      </c>
      <c r="B17" s="11">
        <v>991</v>
      </c>
      <c r="C17" s="11">
        <v>2</v>
      </c>
      <c r="D17" s="11" t="s">
        <v>4</v>
      </c>
      <c r="E17" s="11">
        <v>20</v>
      </c>
      <c r="F17" s="11">
        <v>302</v>
      </c>
      <c r="G17" s="10" t="s">
        <v>8</v>
      </c>
      <c r="H17" s="11" t="s">
        <v>3</v>
      </c>
      <c r="I17" s="11">
        <v>150</v>
      </c>
      <c r="J17" s="16" t="s">
        <v>76</v>
      </c>
      <c r="K17" s="22">
        <v>52856.203889999997</v>
      </c>
      <c r="L17" s="22">
        <v>52856.203889999997</v>
      </c>
      <c r="M17" s="39">
        <f t="shared" si="0"/>
        <v>100</v>
      </c>
    </row>
    <row r="18" spans="1:13" ht="132" customHeight="1">
      <c r="A18" s="14">
        <f t="shared" si="1"/>
        <v>11</v>
      </c>
      <c r="B18" s="11" t="s">
        <v>1</v>
      </c>
      <c r="C18" s="11">
        <v>2</v>
      </c>
      <c r="D18" s="11" t="s">
        <v>4</v>
      </c>
      <c r="E18" s="11" t="s">
        <v>12</v>
      </c>
      <c r="F18" s="11" t="s">
        <v>67</v>
      </c>
      <c r="G18" s="10" t="s">
        <v>2</v>
      </c>
      <c r="H18" s="11" t="s">
        <v>3</v>
      </c>
      <c r="I18" s="11">
        <v>150</v>
      </c>
      <c r="J18" s="16" t="s">
        <v>73</v>
      </c>
      <c r="K18" s="22">
        <f>K19</f>
        <v>2713.67895</v>
      </c>
      <c r="L18" s="22">
        <f>L19</f>
        <v>2713.6521229999998</v>
      </c>
      <c r="M18" s="39">
        <f t="shared" si="0"/>
        <v>99.99901141584931</v>
      </c>
    </row>
    <row r="19" spans="1:13" ht="130.5" customHeight="1">
      <c r="A19" s="14">
        <f t="shared" si="1"/>
        <v>12</v>
      </c>
      <c r="B19" s="11">
        <v>991</v>
      </c>
      <c r="C19" s="11">
        <v>2</v>
      </c>
      <c r="D19" s="11" t="s">
        <v>4</v>
      </c>
      <c r="E19" s="11" t="s">
        <v>12</v>
      </c>
      <c r="F19" s="11" t="s">
        <v>67</v>
      </c>
      <c r="G19" s="10" t="s">
        <v>8</v>
      </c>
      <c r="H19" s="11" t="s">
        <v>3</v>
      </c>
      <c r="I19" s="11">
        <v>150</v>
      </c>
      <c r="J19" s="38" t="s">
        <v>94</v>
      </c>
      <c r="K19" s="22">
        <v>2713.67895</v>
      </c>
      <c r="L19" s="22">
        <v>2713.6521229999998</v>
      </c>
      <c r="M19" s="39">
        <f t="shared" si="0"/>
        <v>99.99901141584931</v>
      </c>
    </row>
    <row r="20" spans="1:13" ht="82.5" customHeight="1">
      <c r="A20" s="14">
        <f t="shared" si="1"/>
        <v>13</v>
      </c>
      <c r="B20" s="11" t="s">
        <v>1</v>
      </c>
      <c r="C20" s="11">
        <v>2</v>
      </c>
      <c r="D20" s="11" t="s">
        <v>4</v>
      </c>
      <c r="E20" s="11" t="s">
        <v>12</v>
      </c>
      <c r="F20" s="11" t="s">
        <v>68</v>
      </c>
      <c r="G20" s="10" t="s">
        <v>2</v>
      </c>
      <c r="H20" s="11" t="s">
        <v>3</v>
      </c>
      <c r="I20" s="11">
        <v>150</v>
      </c>
      <c r="J20" s="8" t="s">
        <v>69</v>
      </c>
      <c r="K20" s="22">
        <f>K21</f>
        <v>13253.922989999999</v>
      </c>
      <c r="L20" s="22">
        <f>L21</f>
        <v>11236.23914</v>
      </c>
      <c r="M20" s="39">
        <f t="shared" si="0"/>
        <v>84.776704591370205</v>
      </c>
    </row>
    <row r="21" spans="1:13" ht="75">
      <c r="A21" s="14">
        <f t="shared" si="1"/>
        <v>14</v>
      </c>
      <c r="B21" s="11">
        <v>991</v>
      </c>
      <c r="C21" s="11">
        <v>2</v>
      </c>
      <c r="D21" s="11" t="s">
        <v>4</v>
      </c>
      <c r="E21" s="11" t="s">
        <v>12</v>
      </c>
      <c r="F21" s="11" t="s">
        <v>68</v>
      </c>
      <c r="G21" s="10" t="s">
        <v>8</v>
      </c>
      <c r="H21" s="11" t="s">
        <v>3</v>
      </c>
      <c r="I21" s="11">
        <v>150</v>
      </c>
      <c r="J21" s="16" t="s">
        <v>77</v>
      </c>
      <c r="K21" s="22">
        <v>13253.922989999999</v>
      </c>
      <c r="L21" s="22">
        <v>11236.23914</v>
      </c>
      <c r="M21" s="39">
        <f t="shared" si="0"/>
        <v>84.776704591370205</v>
      </c>
    </row>
    <row r="22" spans="1:13" ht="68.25" customHeight="1">
      <c r="A22" s="14">
        <f t="shared" si="1"/>
        <v>15</v>
      </c>
      <c r="B22" s="11" t="s">
        <v>1</v>
      </c>
      <c r="C22" s="11">
        <v>2</v>
      </c>
      <c r="D22" s="11" t="s">
        <v>4</v>
      </c>
      <c r="E22" s="11" t="s">
        <v>12</v>
      </c>
      <c r="F22" s="11" t="s">
        <v>131</v>
      </c>
      <c r="G22" s="10" t="s">
        <v>2</v>
      </c>
      <c r="H22" s="11" t="s">
        <v>3</v>
      </c>
      <c r="I22" s="11">
        <v>150</v>
      </c>
      <c r="J22" s="16" t="s">
        <v>132</v>
      </c>
      <c r="K22" s="22">
        <f>K23</f>
        <v>83.364000000000004</v>
      </c>
      <c r="L22" s="22">
        <f>L23</f>
        <v>83.364000000000004</v>
      </c>
      <c r="M22" s="39">
        <f t="shared" si="0"/>
        <v>100</v>
      </c>
    </row>
    <row r="23" spans="1:13" ht="78.75" customHeight="1">
      <c r="A23" s="14">
        <f t="shared" si="1"/>
        <v>16</v>
      </c>
      <c r="B23" s="11" t="s">
        <v>15</v>
      </c>
      <c r="C23" s="11">
        <v>2</v>
      </c>
      <c r="D23" s="11" t="s">
        <v>4</v>
      </c>
      <c r="E23" s="11" t="s">
        <v>12</v>
      </c>
      <c r="F23" s="11" t="s">
        <v>131</v>
      </c>
      <c r="G23" s="10" t="s">
        <v>2</v>
      </c>
      <c r="H23" s="11" t="s">
        <v>3</v>
      </c>
      <c r="I23" s="11">
        <v>150</v>
      </c>
      <c r="J23" s="16" t="s">
        <v>133</v>
      </c>
      <c r="K23" s="22">
        <v>83.364000000000004</v>
      </c>
      <c r="L23" s="22">
        <v>83.364000000000004</v>
      </c>
      <c r="M23" s="39">
        <f t="shared" si="0"/>
        <v>100</v>
      </c>
    </row>
    <row r="24" spans="1:13" ht="54" customHeight="1">
      <c r="A24" s="14">
        <f t="shared" si="1"/>
        <v>17</v>
      </c>
      <c r="B24" s="11" t="s">
        <v>1</v>
      </c>
      <c r="C24" s="11">
        <v>2</v>
      </c>
      <c r="D24" s="11" t="s">
        <v>4</v>
      </c>
      <c r="E24" s="11" t="s">
        <v>12</v>
      </c>
      <c r="F24" s="11" t="s">
        <v>129</v>
      </c>
      <c r="G24" s="10" t="s">
        <v>2</v>
      </c>
      <c r="H24" s="11" t="s">
        <v>3</v>
      </c>
      <c r="I24" s="11">
        <v>150</v>
      </c>
      <c r="J24" s="16" t="s">
        <v>127</v>
      </c>
      <c r="K24" s="22">
        <f>K25</f>
        <v>4540</v>
      </c>
      <c r="L24" s="22">
        <f>L25</f>
        <v>4540</v>
      </c>
      <c r="M24" s="39">
        <f t="shared" si="0"/>
        <v>100</v>
      </c>
    </row>
    <row r="25" spans="1:13" ht="63.75" customHeight="1">
      <c r="A25" s="14">
        <f t="shared" si="1"/>
        <v>18</v>
      </c>
      <c r="B25" s="11" t="s">
        <v>15</v>
      </c>
      <c r="C25" s="11">
        <v>2</v>
      </c>
      <c r="D25" s="11" t="s">
        <v>4</v>
      </c>
      <c r="E25" s="11" t="s">
        <v>12</v>
      </c>
      <c r="F25" s="11" t="s">
        <v>129</v>
      </c>
      <c r="G25" s="10" t="s">
        <v>8</v>
      </c>
      <c r="H25" s="11" t="s">
        <v>3</v>
      </c>
      <c r="I25" s="11">
        <v>150</v>
      </c>
      <c r="J25" s="16" t="s">
        <v>128</v>
      </c>
      <c r="K25" s="22">
        <v>4540</v>
      </c>
      <c r="L25" s="22">
        <v>4540</v>
      </c>
      <c r="M25" s="39">
        <f t="shared" si="0"/>
        <v>100</v>
      </c>
    </row>
    <row r="26" spans="1:13" ht="30">
      <c r="A26" s="14">
        <f t="shared" si="1"/>
        <v>19</v>
      </c>
      <c r="B26" s="10" t="s">
        <v>1</v>
      </c>
      <c r="C26" s="10" t="s">
        <v>13</v>
      </c>
      <c r="D26" s="10" t="s">
        <v>4</v>
      </c>
      <c r="E26" s="10" t="s">
        <v>12</v>
      </c>
      <c r="F26" s="10" t="s">
        <v>172</v>
      </c>
      <c r="G26" s="10" t="s">
        <v>2</v>
      </c>
      <c r="H26" s="10" t="s">
        <v>3</v>
      </c>
      <c r="I26" s="11"/>
      <c r="J26" s="16" t="s">
        <v>174</v>
      </c>
      <c r="K26" s="22">
        <f>K27</f>
        <v>34.799999999999997</v>
      </c>
      <c r="L26" s="22">
        <f>L27</f>
        <v>34.799999999999997</v>
      </c>
      <c r="M26" s="39">
        <f t="shared" si="0"/>
        <v>100</v>
      </c>
    </row>
    <row r="27" spans="1:13" ht="43.8" customHeight="1">
      <c r="A27" s="14">
        <f t="shared" si="1"/>
        <v>20</v>
      </c>
      <c r="B27" s="10" t="s">
        <v>15</v>
      </c>
      <c r="C27" s="10" t="s">
        <v>13</v>
      </c>
      <c r="D27" s="10" t="s">
        <v>4</v>
      </c>
      <c r="E27" s="10" t="s">
        <v>12</v>
      </c>
      <c r="F27" s="10" t="s">
        <v>172</v>
      </c>
      <c r="G27" s="10" t="s">
        <v>8</v>
      </c>
      <c r="H27" s="10" t="s">
        <v>3</v>
      </c>
      <c r="I27" s="10" t="s">
        <v>9</v>
      </c>
      <c r="J27" s="16" t="s">
        <v>173</v>
      </c>
      <c r="K27" s="22">
        <v>34.799999999999997</v>
      </c>
      <c r="L27" s="22">
        <v>34.799999999999997</v>
      </c>
      <c r="M27" s="39">
        <f t="shared" si="0"/>
        <v>100</v>
      </c>
    </row>
    <row r="28" spans="1:13" ht="51" customHeight="1">
      <c r="A28" s="14">
        <f t="shared" si="1"/>
        <v>21</v>
      </c>
      <c r="B28" s="10" t="s">
        <v>1</v>
      </c>
      <c r="C28" s="10" t="s">
        <v>13</v>
      </c>
      <c r="D28" s="10" t="s">
        <v>4</v>
      </c>
      <c r="E28" s="10" t="s">
        <v>12</v>
      </c>
      <c r="F28" s="10" t="s">
        <v>65</v>
      </c>
      <c r="G28" s="10" t="s">
        <v>2</v>
      </c>
      <c r="H28" s="10" t="s">
        <v>3</v>
      </c>
      <c r="I28" s="10" t="s">
        <v>9</v>
      </c>
      <c r="J28" s="16" t="s">
        <v>74</v>
      </c>
      <c r="K28" s="22">
        <f>K29</f>
        <v>17027.021100000002</v>
      </c>
      <c r="L28" s="22">
        <f>L29</f>
        <v>17027.021100000002</v>
      </c>
      <c r="M28" s="39">
        <f t="shared" si="0"/>
        <v>100</v>
      </c>
    </row>
    <row r="29" spans="1:13" ht="45">
      <c r="A29" s="14">
        <f t="shared" si="1"/>
        <v>22</v>
      </c>
      <c r="B29" s="10" t="s">
        <v>15</v>
      </c>
      <c r="C29" s="10" t="s">
        <v>13</v>
      </c>
      <c r="D29" s="10" t="s">
        <v>4</v>
      </c>
      <c r="E29" s="10" t="s">
        <v>12</v>
      </c>
      <c r="F29" s="10" t="s">
        <v>65</v>
      </c>
      <c r="G29" s="10" t="s">
        <v>8</v>
      </c>
      <c r="H29" s="10" t="s">
        <v>3</v>
      </c>
      <c r="I29" s="10" t="s">
        <v>9</v>
      </c>
      <c r="J29" s="16" t="s">
        <v>78</v>
      </c>
      <c r="K29" s="22">
        <v>17027.021100000002</v>
      </c>
      <c r="L29" s="22">
        <v>17027.021100000002</v>
      </c>
      <c r="M29" s="39">
        <f t="shared" si="0"/>
        <v>100</v>
      </c>
    </row>
    <row r="30" spans="1:13" ht="21.75" customHeight="1">
      <c r="A30" s="14">
        <f t="shared" si="1"/>
        <v>23</v>
      </c>
      <c r="B30" s="10" t="s">
        <v>1</v>
      </c>
      <c r="C30" s="10" t="s">
        <v>13</v>
      </c>
      <c r="D30" s="10" t="s">
        <v>4</v>
      </c>
      <c r="E30" s="10" t="s">
        <v>19</v>
      </c>
      <c r="F30" s="10" t="s">
        <v>20</v>
      </c>
      <c r="G30" s="10" t="s">
        <v>2</v>
      </c>
      <c r="H30" s="10" t="s">
        <v>3</v>
      </c>
      <c r="I30" s="10" t="s">
        <v>9</v>
      </c>
      <c r="J30" s="9" t="s">
        <v>21</v>
      </c>
      <c r="K30" s="22">
        <f t="shared" ref="K30:L30" si="2">K31</f>
        <v>100323.46400000001</v>
      </c>
      <c r="L30" s="22">
        <f t="shared" si="2"/>
        <v>97437.077930000014</v>
      </c>
      <c r="M30" s="39">
        <f t="shared" si="0"/>
        <v>97.122920247251443</v>
      </c>
    </row>
    <row r="31" spans="1:13" ht="32.25" customHeight="1">
      <c r="A31" s="14">
        <f t="shared" si="1"/>
        <v>24</v>
      </c>
      <c r="B31" s="10" t="s">
        <v>1</v>
      </c>
      <c r="C31" s="10" t="s">
        <v>13</v>
      </c>
      <c r="D31" s="10" t="s">
        <v>4</v>
      </c>
      <c r="E31" s="10" t="s">
        <v>19</v>
      </c>
      <c r="F31" s="10" t="s">
        <v>20</v>
      </c>
      <c r="G31" s="10" t="s">
        <v>8</v>
      </c>
      <c r="H31" s="10" t="s">
        <v>3</v>
      </c>
      <c r="I31" s="10" t="s">
        <v>9</v>
      </c>
      <c r="J31" s="9" t="s">
        <v>22</v>
      </c>
      <c r="K31" s="22">
        <f>SUM(K32:K57)</f>
        <v>100323.46400000001</v>
      </c>
      <c r="L31" s="22">
        <f>SUM(L32:L57)</f>
        <v>97437.077930000014</v>
      </c>
      <c r="M31" s="39">
        <f t="shared" si="0"/>
        <v>97.122920247251443</v>
      </c>
    </row>
    <row r="32" spans="1:13" ht="60">
      <c r="A32" s="14">
        <f t="shared" si="1"/>
        <v>25</v>
      </c>
      <c r="B32" s="10" t="s">
        <v>15</v>
      </c>
      <c r="C32" s="10" t="s">
        <v>13</v>
      </c>
      <c r="D32" s="10" t="s">
        <v>4</v>
      </c>
      <c r="E32" s="10" t="s">
        <v>19</v>
      </c>
      <c r="F32" s="10" t="s">
        <v>20</v>
      </c>
      <c r="G32" s="10" t="s">
        <v>8</v>
      </c>
      <c r="H32" s="10" t="s">
        <v>66</v>
      </c>
      <c r="I32" s="10" t="s">
        <v>9</v>
      </c>
      <c r="J32" s="8" t="s">
        <v>79</v>
      </c>
      <c r="K32" s="22">
        <v>330.3</v>
      </c>
      <c r="L32" s="22">
        <v>0</v>
      </c>
      <c r="M32" s="39">
        <f t="shared" si="0"/>
        <v>0</v>
      </c>
    </row>
    <row r="33" spans="1:13" ht="135">
      <c r="A33" s="14">
        <f t="shared" si="1"/>
        <v>26</v>
      </c>
      <c r="B33" s="10" t="s">
        <v>15</v>
      </c>
      <c r="C33" s="10" t="s">
        <v>13</v>
      </c>
      <c r="D33" s="10" t="s">
        <v>4</v>
      </c>
      <c r="E33" s="10" t="s">
        <v>19</v>
      </c>
      <c r="F33" s="10" t="s">
        <v>20</v>
      </c>
      <c r="G33" s="10" t="s">
        <v>8</v>
      </c>
      <c r="H33" s="10" t="s">
        <v>53</v>
      </c>
      <c r="I33" s="10" t="s">
        <v>9</v>
      </c>
      <c r="J33" s="8" t="s">
        <v>80</v>
      </c>
      <c r="K33" s="22">
        <f>600+600</f>
        <v>1200</v>
      </c>
      <c r="L33" s="22">
        <f>600+600</f>
        <v>1200</v>
      </c>
      <c r="M33" s="39">
        <f t="shared" si="0"/>
        <v>100</v>
      </c>
    </row>
    <row r="34" spans="1:13" ht="60">
      <c r="A34" s="14">
        <f t="shared" si="1"/>
        <v>27</v>
      </c>
      <c r="B34" s="10" t="s">
        <v>15</v>
      </c>
      <c r="C34" s="10" t="s">
        <v>13</v>
      </c>
      <c r="D34" s="10" t="s">
        <v>4</v>
      </c>
      <c r="E34" s="10" t="s">
        <v>19</v>
      </c>
      <c r="F34" s="10" t="s">
        <v>20</v>
      </c>
      <c r="G34" s="10" t="s">
        <v>8</v>
      </c>
      <c r="H34" s="10" t="s">
        <v>163</v>
      </c>
      <c r="I34" s="10" t="s">
        <v>9</v>
      </c>
      <c r="J34" s="8" t="s">
        <v>164</v>
      </c>
      <c r="K34" s="22">
        <v>200</v>
      </c>
      <c r="L34" s="22">
        <v>200</v>
      </c>
      <c r="M34" s="39">
        <f t="shared" si="0"/>
        <v>100</v>
      </c>
    </row>
    <row r="35" spans="1:13" ht="45">
      <c r="A35" s="14">
        <f t="shared" si="1"/>
        <v>28</v>
      </c>
      <c r="B35" s="10" t="s">
        <v>15</v>
      </c>
      <c r="C35" s="10" t="s">
        <v>13</v>
      </c>
      <c r="D35" s="10" t="s">
        <v>4</v>
      </c>
      <c r="E35" s="10" t="s">
        <v>19</v>
      </c>
      <c r="F35" s="10" t="s">
        <v>20</v>
      </c>
      <c r="G35" s="10" t="s">
        <v>8</v>
      </c>
      <c r="H35" s="10" t="s">
        <v>157</v>
      </c>
      <c r="I35" s="10" t="s">
        <v>9</v>
      </c>
      <c r="J35" s="8" t="s">
        <v>158</v>
      </c>
      <c r="K35" s="22">
        <v>832.1</v>
      </c>
      <c r="L35" s="22">
        <v>806.33259999999996</v>
      </c>
      <c r="M35" s="39">
        <f t="shared" si="0"/>
        <v>96.903328926811668</v>
      </c>
    </row>
    <row r="36" spans="1:13" ht="30">
      <c r="A36" s="14">
        <f t="shared" si="1"/>
        <v>29</v>
      </c>
      <c r="B36" s="10" t="s">
        <v>15</v>
      </c>
      <c r="C36" s="10" t="s">
        <v>13</v>
      </c>
      <c r="D36" s="10" t="s">
        <v>4</v>
      </c>
      <c r="E36" s="10" t="s">
        <v>19</v>
      </c>
      <c r="F36" s="10" t="s">
        <v>20</v>
      </c>
      <c r="G36" s="10" t="s">
        <v>8</v>
      </c>
      <c r="H36" s="10" t="s">
        <v>146</v>
      </c>
      <c r="I36" s="10" t="s">
        <v>9</v>
      </c>
      <c r="J36" s="8" t="s">
        <v>147</v>
      </c>
      <c r="K36" s="22">
        <v>51.9</v>
      </c>
      <c r="L36" s="22">
        <v>51.81418</v>
      </c>
      <c r="M36" s="39">
        <f t="shared" si="0"/>
        <v>99.834643545279391</v>
      </c>
    </row>
    <row r="37" spans="1:13" ht="90">
      <c r="A37" s="14">
        <f t="shared" si="1"/>
        <v>30</v>
      </c>
      <c r="B37" s="10" t="s">
        <v>15</v>
      </c>
      <c r="C37" s="10" t="s">
        <v>13</v>
      </c>
      <c r="D37" s="10" t="s">
        <v>4</v>
      </c>
      <c r="E37" s="10" t="s">
        <v>19</v>
      </c>
      <c r="F37" s="10" t="s">
        <v>20</v>
      </c>
      <c r="G37" s="10" t="s">
        <v>8</v>
      </c>
      <c r="H37" s="10" t="s">
        <v>167</v>
      </c>
      <c r="I37" s="10" t="s">
        <v>9</v>
      </c>
      <c r="J37" s="8" t="s">
        <v>168</v>
      </c>
      <c r="K37" s="22">
        <v>18894.7</v>
      </c>
      <c r="L37" s="22">
        <v>17606.045099999999</v>
      </c>
      <c r="M37" s="39">
        <f t="shared" si="0"/>
        <v>93.179807565084388</v>
      </c>
    </row>
    <row r="38" spans="1:13" ht="60">
      <c r="A38" s="14">
        <f t="shared" si="1"/>
        <v>31</v>
      </c>
      <c r="B38" s="10" t="s">
        <v>15</v>
      </c>
      <c r="C38" s="10" t="s">
        <v>13</v>
      </c>
      <c r="D38" s="10" t="s">
        <v>4</v>
      </c>
      <c r="E38" s="10" t="s">
        <v>19</v>
      </c>
      <c r="F38" s="10" t="s">
        <v>20</v>
      </c>
      <c r="G38" s="10" t="s">
        <v>8</v>
      </c>
      <c r="H38" s="10" t="s">
        <v>161</v>
      </c>
      <c r="I38" s="10" t="s">
        <v>9</v>
      </c>
      <c r="J38" s="8" t="s">
        <v>162</v>
      </c>
      <c r="K38" s="22">
        <v>6.46</v>
      </c>
      <c r="L38" s="22">
        <v>6.46</v>
      </c>
      <c r="M38" s="39">
        <f t="shared" si="0"/>
        <v>100</v>
      </c>
    </row>
    <row r="39" spans="1:13" ht="45">
      <c r="A39" s="14">
        <f t="shared" si="1"/>
        <v>32</v>
      </c>
      <c r="B39" s="10" t="s">
        <v>15</v>
      </c>
      <c r="C39" s="10" t="s">
        <v>13</v>
      </c>
      <c r="D39" s="10" t="s">
        <v>4</v>
      </c>
      <c r="E39" s="10" t="s">
        <v>19</v>
      </c>
      <c r="F39" s="10" t="s">
        <v>20</v>
      </c>
      <c r="G39" s="10" t="s">
        <v>8</v>
      </c>
      <c r="H39" s="10" t="s">
        <v>23</v>
      </c>
      <c r="I39" s="10" t="s">
        <v>9</v>
      </c>
      <c r="J39" s="8" t="s">
        <v>81</v>
      </c>
      <c r="K39" s="22">
        <v>315.2</v>
      </c>
      <c r="L39" s="22">
        <v>315.2</v>
      </c>
      <c r="M39" s="39">
        <f t="shared" si="0"/>
        <v>100</v>
      </c>
    </row>
    <row r="40" spans="1:13" ht="75">
      <c r="A40" s="14">
        <f t="shared" si="1"/>
        <v>33</v>
      </c>
      <c r="B40" s="10" t="s">
        <v>15</v>
      </c>
      <c r="C40" s="10" t="s">
        <v>13</v>
      </c>
      <c r="D40" s="10" t="s">
        <v>4</v>
      </c>
      <c r="E40" s="10" t="s">
        <v>19</v>
      </c>
      <c r="F40" s="10" t="s">
        <v>20</v>
      </c>
      <c r="G40" s="10" t="s">
        <v>8</v>
      </c>
      <c r="H40" s="10" t="s">
        <v>107</v>
      </c>
      <c r="I40" s="10" t="s">
        <v>9</v>
      </c>
      <c r="J40" s="8" t="s">
        <v>108</v>
      </c>
      <c r="K40" s="22">
        <v>93</v>
      </c>
      <c r="L40" s="22">
        <v>0</v>
      </c>
      <c r="M40" s="39">
        <f t="shared" si="0"/>
        <v>0</v>
      </c>
    </row>
    <row r="41" spans="1:13" ht="45">
      <c r="A41" s="14">
        <f t="shared" si="1"/>
        <v>34</v>
      </c>
      <c r="B41" s="10" t="s">
        <v>15</v>
      </c>
      <c r="C41" s="10" t="s">
        <v>13</v>
      </c>
      <c r="D41" s="10" t="s">
        <v>4</v>
      </c>
      <c r="E41" s="10" t="s">
        <v>19</v>
      </c>
      <c r="F41" s="10" t="s">
        <v>20</v>
      </c>
      <c r="G41" s="10" t="s">
        <v>8</v>
      </c>
      <c r="H41" s="10" t="s">
        <v>155</v>
      </c>
      <c r="I41" s="10" t="s">
        <v>9</v>
      </c>
      <c r="J41" s="8" t="s">
        <v>156</v>
      </c>
      <c r="K41" s="22">
        <v>1000</v>
      </c>
      <c r="L41" s="22">
        <v>1000</v>
      </c>
      <c r="M41" s="39">
        <f t="shared" si="0"/>
        <v>100</v>
      </c>
    </row>
    <row r="42" spans="1:13" ht="45">
      <c r="A42" s="14">
        <f t="shared" si="1"/>
        <v>35</v>
      </c>
      <c r="B42" s="10" t="s">
        <v>15</v>
      </c>
      <c r="C42" s="10" t="s">
        <v>13</v>
      </c>
      <c r="D42" s="10" t="s">
        <v>4</v>
      </c>
      <c r="E42" s="10" t="s">
        <v>19</v>
      </c>
      <c r="F42" s="10" t="s">
        <v>20</v>
      </c>
      <c r="G42" s="10" t="s">
        <v>8</v>
      </c>
      <c r="H42" s="10" t="s">
        <v>112</v>
      </c>
      <c r="I42" s="10" t="s">
        <v>9</v>
      </c>
      <c r="J42" s="8" t="s">
        <v>113</v>
      </c>
      <c r="K42" s="22">
        <v>5500</v>
      </c>
      <c r="L42" s="22">
        <v>5462.3097100000005</v>
      </c>
      <c r="M42" s="39">
        <f t="shared" si="0"/>
        <v>99.314722000000017</v>
      </c>
    </row>
    <row r="43" spans="1:13" ht="135">
      <c r="A43" s="14">
        <f t="shared" si="1"/>
        <v>36</v>
      </c>
      <c r="B43" s="10" t="s">
        <v>15</v>
      </c>
      <c r="C43" s="10" t="s">
        <v>13</v>
      </c>
      <c r="D43" s="10" t="s">
        <v>4</v>
      </c>
      <c r="E43" s="10" t="s">
        <v>19</v>
      </c>
      <c r="F43" s="10" t="s">
        <v>20</v>
      </c>
      <c r="G43" s="10" t="s">
        <v>8</v>
      </c>
      <c r="H43" s="10" t="s">
        <v>148</v>
      </c>
      <c r="I43" s="10" t="s">
        <v>9</v>
      </c>
      <c r="J43" s="8" t="s">
        <v>149</v>
      </c>
      <c r="K43" s="22">
        <v>673.5</v>
      </c>
      <c r="L43" s="22">
        <v>673.11415</v>
      </c>
      <c r="M43" s="39">
        <f t="shared" si="0"/>
        <v>99.94270972531551</v>
      </c>
    </row>
    <row r="44" spans="1:13" ht="105">
      <c r="A44" s="14">
        <f t="shared" si="1"/>
        <v>37</v>
      </c>
      <c r="B44" s="10" t="s">
        <v>15</v>
      </c>
      <c r="C44" s="10" t="s">
        <v>13</v>
      </c>
      <c r="D44" s="10" t="s">
        <v>4</v>
      </c>
      <c r="E44" s="10" t="s">
        <v>19</v>
      </c>
      <c r="F44" s="10" t="s">
        <v>20</v>
      </c>
      <c r="G44" s="10" t="s">
        <v>8</v>
      </c>
      <c r="H44" s="10" t="s">
        <v>134</v>
      </c>
      <c r="I44" s="10" t="s">
        <v>9</v>
      </c>
      <c r="J44" s="8" t="s">
        <v>135</v>
      </c>
      <c r="K44" s="22">
        <v>3273.1</v>
      </c>
      <c r="L44" s="22">
        <v>3273.1</v>
      </c>
      <c r="M44" s="39">
        <f t="shared" si="0"/>
        <v>100</v>
      </c>
    </row>
    <row r="45" spans="1:13" ht="45">
      <c r="A45" s="14">
        <f t="shared" si="1"/>
        <v>38</v>
      </c>
      <c r="B45" s="10" t="s">
        <v>15</v>
      </c>
      <c r="C45" s="10" t="s">
        <v>13</v>
      </c>
      <c r="D45" s="10" t="s">
        <v>4</v>
      </c>
      <c r="E45" s="10" t="s">
        <v>19</v>
      </c>
      <c r="F45" s="10" t="s">
        <v>20</v>
      </c>
      <c r="G45" s="10" t="s">
        <v>8</v>
      </c>
      <c r="H45" s="10" t="s">
        <v>24</v>
      </c>
      <c r="I45" s="10" t="s">
        <v>9</v>
      </c>
      <c r="J45" s="8" t="s">
        <v>82</v>
      </c>
      <c r="K45" s="22">
        <v>781.8</v>
      </c>
      <c r="L45" s="22">
        <v>781.8</v>
      </c>
      <c r="M45" s="39">
        <f t="shared" si="0"/>
        <v>100</v>
      </c>
    </row>
    <row r="46" spans="1:13" ht="60">
      <c r="A46" s="14">
        <f t="shared" si="1"/>
        <v>39</v>
      </c>
      <c r="B46" s="10" t="s">
        <v>15</v>
      </c>
      <c r="C46" s="10" t="s">
        <v>13</v>
      </c>
      <c r="D46" s="10" t="s">
        <v>4</v>
      </c>
      <c r="E46" s="10" t="s">
        <v>19</v>
      </c>
      <c r="F46" s="10" t="s">
        <v>20</v>
      </c>
      <c r="G46" s="10" t="s">
        <v>8</v>
      </c>
      <c r="H46" s="10" t="s">
        <v>165</v>
      </c>
      <c r="I46" s="10" t="s">
        <v>9</v>
      </c>
      <c r="J46" s="8" t="s">
        <v>166</v>
      </c>
      <c r="K46" s="22">
        <v>550</v>
      </c>
      <c r="L46" s="22">
        <v>550</v>
      </c>
      <c r="M46" s="39">
        <f t="shared" si="0"/>
        <v>100</v>
      </c>
    </row>
    <row r="47" spans="1:13" ht="60">
      <c r="A47" s="14">
        <f t="shared" si="1"/>
        <v>40</v>
      </c>
      <c r="B47" s="10" t="s">
        <v>15</v>
      </c>
      <c r="C47" s="10" t="s">
        <v>13</v>
      </c>
      <c r="D47" s="10" t="s">
        <v>4</v>
      </c>
      <c r="E47" s="10" t="s">
        <v>19</v>
      </c>
      <c r="F47" s="10" t="s">
        <v>20</v>
      </c>
      <c r="G47" s="10" t="s">
        <v>8</v>
      </c>
      <c r="H47" s="10" t="s">
        <v>138</v>
      </c>
      <c r="I47" s="10" t="s">
        <v>9</v>
      </c>
      <c r="J47" s="8" t="s">
        <v>139</v>
      </c>
      <c r="K47" s="22">
        <v>1537.48</v>
      </c>
      <c r="L47" s="22">
        <v>1537.48</v>
      </c>
      <c r="M47" s="39">
        <f t="shared" si="0"/>
        <v>100</v>
      </c>
    </row>
    <row r="48" spans="1:13" ht="45">
      <c r="A48" s="14">
        <f t="shared" si="1"/>
        <v>41</v>
      </c>
      <c r="B48" s="10" t="s">
        <v>15</v>
      </c>
      <c r="C48" s="10" t="s">
        <v>13</v>
      </c>
      <c r="D48" s="10" t="s">
        <v>4</v>
      </c>
      <c r="E48" s="10" t="s">
        <v>19</v>
      </c>
      <c r="F48" s="10" t="s">
        <v>20</v>
      </c>
      <c r="G48" s="10" t="s">
        <v>8</v>
      </c>
      <c r="H48" s="10" t="s">
        <v>51</v>
      </c>
      <c r="I48" s="10" t="s">
        <v>9</v>
      </c>
      <c r="J48" s="8" t="s">
        <v>83</v>
      </c>
      <c r="K48" s="22">
        <v>84.3</v>
      </c>
      <c r="L48" s="22">
        <v>84.3</v>
      </c>
      <c r="M48" s="39">
        <f t="shared" si="0"/>
        <v>100</v>
      </c>
    </row>
    <row r="49" spans="1:13" ht="96" customHeight="1">
      <c r="A49" s="14">
        <f t="shared" si="1"/>
        <v>42</v>
      </c>
      <c r="B49" s="10" t="s">
        <v>15</v>
      </c>
      <c r="C49" s="10" t="s">
        <v>13</v>
      </c>
      <c r="D49" s="10" t="s">
        <v>4</v>
      </c>
      <c r="E49" s="10" t="s">
        <v>19</v>
      </c>
      <c r="F49" s="10" t="s">
        <v>20</v>
      </c>
      <c r="G49" s="10" t="s">
        <v>8</v>
      </c>
      <c r="H49" s="10" t="s">
        <v>144</v>
      </c>
      <c r="I49" s="10" t="s">
        <v>9</v>
      </c>
      <c r="J49" s="8" t="s">
        <v>145</v>
      </c>
      <c r="K49" s="22">
        <v>16272.3</v>
      </c>
      <c r="L49" s="22">
        <v>16272.3</v>
      </c>
      <c r="M49" s="39">
        <f t="shared" si="0"/>
        <v>100</v>
      </c>
    </row>
    <row r="50" spans="1:13" ht="75">
      <c r="A50" s="14">
        <f t="shared" si="1"/>
        <v>43</v>
      </c>
      <c r="B50" s="10" t="s">
        <v>15</v>
      </c>
      <c r="C50" s="10" t="s">
        <v>13</v>
      </c>
      <c r="D50" s="10" t="s">
        <v>4</v>
      </c>
      <c r="E50" s="10" t="s">
        <v>19</v>
      </c>
      <c r="F50" s="10" t="s">
        <v>20</v>
      </c>
      <c r="G50" s="10" t="s">
        <v>8</v>
      </c>
      <c r="H50" s="10" t="s">
        <v>25</v>
      </c>
      <c r="I50" s="10" t="s">
        <v>9</v>
      </c>
      <c r="J50" s="8" t="s">
        <v>84</v>
      </c>
      <c r="K50" s="22">
        <v>19734.400000000001</v>
      </c>
      <c r="L50" s="22">
        <v>19734.400000000001</v>
      </c>
      <c r="M50" s="39">
        <f t="shared" si="0"/>
        <v>100</v>
      </c>
    </row>
    <row r="51" spans="1:13" ht="75">
      <c r="A51" s="14">
        <f t="shared" si="1"/>
        <v>44</v>
      </c>
      <c r="B51" s="10" t="s">
        <v>15</v>
      </c>
      <c r="C51" s="10" t="s">
        <v>13</v>
      </c>
      <c r="D51" s="10" t="s">
        <v>4</v>
      </c>
      <c r="E51" s="10" t="s">
        <v>19</v>
      </c>
      <c r="F51" s="10" t="s">
        <v>20</v>
      </c>
      <c r="G51" s="10" t="s">
        <v>8</v>
      </c>
      <c r="H51" s="10" t="s">
        <v>26</v>
      </c>
      <c r="I51" s="10" t="s">
        <v>9</v>
      </c>
      <c r="J51" s="8" t="s">
        <v>85</v>
      </c>
      <c r="K51" s="22">
        <v>13699.7</v>
      </c>
      <c r="L51" s="22">
        <v>13699.7</v>
      </c>
      <c r="M51" s="39">
        <f t="shared" si="0"/>
        <v>100</v>
      </c>
    </row>
    <row r="52" spans="1:13" ht="45">
      <c r="A52" s="14">
        <f t="shared" si="1"/>
        <v>45</v>
      </c>
      <c r="B52" s="10" t="s">
        <v>15</v>
      </c>
      <c r="C52" s="10" t="s">
        <v>13</v>
      </c>
      <c r="D52" s="10" t="s">
        <v>4</v>
      </c>
      <c r="E52" s="10" t="s">
        <v>19</v>
      </c>
      <c r="F52" s="10" t="s">
        <v>20</v>
      </c>
      <c r="G52" s="10" t="s">
        <v>8</v>
      </c>
      <c r="H52" s="10" t="s">
        <v>27</v>
      </c>
      <c r="I52" s="10" t="s">
        <v>9</v>
      </c>
      <c r="J52" s="8" t="s">
        <v>86</v>
      </c>
      <c r="K52" s="22">
        <v>424</v>
      </c>
      <c r="L52" s="22">
        <v>129.941</v>
      </c>
      <c r="M52" s="39">
        <f t="shared" si="0"/>
        <v>30.646462264150941</v>
      </c>
    </row>
    <row r="53" spans="1:13" ht="67.2" customHeight="1">
      <c r="A53" s="14">
        <f t="shared" si="1"/>
        <v>46</v>
      </c>
      <c r="B53" s="10" t="s">
        <v>15</v>
      </c>
      <c r="C53" s="10" t="s">
        <v>13</v>
      </c>
      <c r="D53" s="10" t="s">
        <v>4</v>
      </c>
      <c r="E53" s="10" t="s">
        <v>19</v>
      </c>
      <c r="F53" s="10" t="s">
        <v>20</v>
      </c>
      <c r="G53" s="10" t="s">
        <v>8</v>
      </c>
      <c r="H53" s="10" t="s">
        <v>28</v>
      </c>
      <c r="I53" s="10" t="s">
        <v>9</v>
      </c>
      <c r="J53" s="8" t="s">
        <v>169</v>
      </c>
      <c r="K53" s="22">
        <v>1260</v>
      </c>
      <c r="L53" s="22">
        <v>1259.84187</v>
      </c>
      <c r="M53" s="39">
        <f t="shared" si="0"/>
        <v>99.987449999999995</v>
      </c>
    </row>
    <row r="54" spans="1:13" ht="195">
      <c r="A54" s="14">
        <f t="shared" si="1"/>
        <v>47</v>
      </c>
      <c r="B54" s="10" t="s">
        <v>15</v>
      </c>
      <c r="C54" s="10" t="s">
        <v>13</v>
      </c>
      <c r="D54" s="10" t="s">
        <v>4</v>
      </c>
      <c r="E54" s="10" t="s">
        <v>19</v>
      </c>
      <c r="F54" s="10" t="s">
        <v>20</v>
      </c>
      <c r="G54" s="10" t="s">
        <v>8</v>
      </c>
      <c r="H54" s="10" t="s">
        <v>142</v>
      </c>
      <c r="I54" s="10" t="s">
        <v>9</v>
      </c>
      <c r="J54" s="8" t="s">
        <v>143</v>
      </c>
      <c r="K54" s="22">
        <v>6860</v>
      </c>
      <c r="L54" s="22">
        <v>6860</v>
      </c>
      <c r="M54" s="39">
        <f t="shared" si="0"/>
        <v>100</v>
      </c>
    </row>
    <row r="55" spans="1:13" ht="120">
      <c r="A55" s="14">
        <f t="shared" si="1"/>
        <v>48</v>
      </c>
      <c r="B55" s="10" t="s">
        <v>15</v>
      </c>
      <c r="C55" s="10" t="s">
        <v>13</v>
      </c>
      <c r="D55" s="10" t="s">
        <v>4</v>
      </c>
      <c r="E55" s="10" t="s">
        <v>19</v>
      </c>
      <c r="F55" s="10" t="s">
        <v>20</v>
      </c>
      <c r="G55" s="10" t="s">
        <v>8</v>
      </c>
      <c r="H55" s="10" t="s">
        <v>159</v>
      </c>
      <c r="I55" s="10" t="s">
        <v>9</v>
      </c>
      <c r="J55" s="8" t="s">
        <v>160</v>
      </c>
      <c r="K55" s="22">
        <v>991.22400000000005</v>
      </c>
      <c r="L55" s="22">
        <v>991.22400000000005</v>
      </c>
      <c r="M55" s="39">
        <f t="shared" si="0"/>
        <v>100</v>
      </c>
    </row>
    <row r="56" spans="1:13" ht="90">
      <c r="A56" s="14">
        <f t="shared" si="1"/>
        <v>49</v>
      </c>
      <c r="B56" s="10" t="s">
        <v>15</v>
      </c>
      <c r="C56" s="10" t="s">
        <v>13</v>
      </c>
      <c r="D56" s="10" t="s">
        <v>4</v>
      </c>
      <c r="E56" s="10" t="s">
        <v>19</v>
      </c>
      <c r="F56" s="10" t="s">
        <v>20</v>
      </c>
      <c r="G56" s="10" t="s">
        <v>8</v>
      </c>
      <c r="H56" s="10" t="s">
        <v>140</v>
      </c>
      <c r="I56" s="10" t="s">
        <v>9</v>
      </c>
      <c r="J56" s="8" t="s">
        <v>141</v>
      </c>
      <c r="K56" s="22">
        <v>1000</v>
      </c>
      <c r="L56" s="22">
        <v>679.71852000000001</v>
      </c>
      <c r="M56" s="39">
        <f t="shared" si="0"/>
        <v>67.971851999999998</v>
      </c>
    </row>
    <row r="57" spans="1:13" ht="90">
      <c r="A57" s="14">
        <f t="shared" si="1"/>
        <v>50</v>
      </c>
      <c r="B57" s="10" t="s">
        <v>15</v>
      </c>
      <c r="C57" s="10" t="s">
        <v>13</v>
      </c>
      <c r="D57" s="10" t="s">
        <v>4</v>
      </c>
      <c r="E57" s="10" t="s">
        <v>19</v>
      </c>
      <c r="F57" s="10" t="s">
        <v>20</v>
      </c>
      <c r="G57" s="10" t="s">
        <v>8</v>
      </c>
      <c r="H57" s="10" t="s">
        <v>136</v>
      </c>
      <c r="I57" s="10" t="s">
        <v>9</v>
      </c>
      <c r="J57" s="8" t="s">
        <v>137</v>
      </c>
      <c r="K57" s="22">
        <v>4758</v>
      </c>
      <c r="L57" s="22">
        <v>4261.9967999999999</v>
      </c>
      <c r="M57" s="39">
        <f t="shared" si="0"/>
        <v>89.575384615384607</v>
      </c>
    </row>
    <row r="58" spans="1:13" ht="31.2">
      <c r="A58" s="14">
        <f t="shared" si="1"/>
        <v>51</v>
      </c>
      <c r="B58" s="10" t="s">
        <v>1</v>
      </c>
      <c r="C58" s="10" t="s">
        <v>13</v>
      </c>
      <c r="D58" s="10" t="s">
        <v>4</v>
      </c>
      <c r="E58" s="10" t="s">
        <v>16</v>
      </c>
      <c r="F58" s="10" t="s">
        <v>1</v>
      </c>
      <c r="G58" s="10" t="s">
        <v>2</v>
      </c>
      <c r="H58" s="10" t="s">
        <v>3</v>
      </c>
      <c r="I58" s="10" t="s">
        <v>9</v>
      </c>
      <c r="J58" s="7" t="s">
        <v>29</v>
      </c>
      <c r="K58" s="21">
        <f>K59+K80+K82+K84+K78</f>
        <v>421407.71923000005</v>
      </c>
      <c r="L58" s="21">
        <f>L59+L80+L82+L84+L78</f>
        <v>417905.79076000012</v>
      </c>
      <c r="M58" s="40">
        <f t="shared" si="0"/>
        <v>99.168992804308687</v>
      </c>
    </row>
    <row r="59" spans="1:13" ht="45">
      <c r="A59" s="14">
        <f t="shared" si="1"/>
        <v>52</v>
      </c>
      <c r="B59" s="10" t="s">
        <v>1</v>
      </c>
      <c r="C59" s="10" t="s">
        <v>13</v>
      </c>
      <c r="D59" s="10" t="s">
        <v>4</v>
      </c>
      <c r="E59" s="10" t="s">
        <v>16</v>
      </c>
      <c r="F59" s="10" t="s">
        <v>11</v>
      </c>
      <c r="G59" s="10" t="s">
        <v>2</v>
      </c>
      <c r="H59" s="10" t="s">
        <v>3</v>
      </c>
      <c r="I59" s="10" t="s">
        <v>9</v>
      </c>
      <c r="J59" s="9" t="s">
        <v>30</v>
      </c>
      <c r="K59" s="22">
        <f t="shared" ref="K59:L59" si="3">K60</f>
        <v>415505.31923000002</v>
      </c>
      <c r="L59" s="22">
        <f t="shared" si="3"/>
        <v>412013.31376000005</v>
      </c>
      <c r="M59" s="39">
        <f t="shared" si="0"/>
        <v>99.159576229620541</v>
      </c>
    </row>
    <row r="60" spans="1:13" ht="50.25" customHeight="1">
      <c r="A60" s="14">
        <f t="shared" si="1"/>
        <v>53</v>
      </c>
      <c r="B60" s="10" t="s">
        <v>1</v>
      </c>
      <c r="C60" s="10" t="s">
        <v>13</v>
      </c>
      <c r="D60" s="10" t="s">
        <v>4</v>
      </c>
      <c r="E60" s="10" t="s">
        <v>16</v>
      </c>
      <c r="F60" s="10" t="s">
        <v>11</v>
      </c>
      <c r="G60" s="10" t="s">
        <v>8</v>
      </c>
      <c r="H60" s="10" t="s">
        <v>3</v>
      </c>
      <c r="I60" s="10" t="s">
        <v>9</v>
      </c>
      <c r="J60" s="9" t="s">
        <v>31</v>
      </c>
      <c r="K60" s="22">
        <f>SUM(K61:K77)</f>
        <v>415505.31923000002</v>
      </c>
      <c r="L60" s="22">
        <f>SUM(L61:L77)</f>
        <v>412013.31376000005</v>
      </c>
      <c r="M60" s="39">
        <f t="shared" si="0"/>
        <v>99.159576229620541</v>
      </c>
    </row>
    <row r="61" spans="1:13" ht="132" customHeight="1">
      <c r="A61" s="14">
        <f t="shared" si="1"/>
        <v>54</v>
      </c>
      <c r="B61" s="10" t="s">
        <v>15</v>
      </c>
      <c r="C61" s="10" t="s">
        <v>13</v>
      </c>
      <c r="D61" s="10" t="s">
        <v>4</v>
      </c>
      <c r="E61" s="10" t="s">
        <v>16</v>
      </c>
      <c r="F61" s="10" t="s">
        <v>11</v>
      </c>
      <c r="G61" s="10" t="s">
        <v>8</v>
      </c>
      <c r="H61" s="10" t="s">
        <v>52</v>
      </c>
      <c r="I61" s="10" t="s">
        <v>9</v>
      </c>
      <c r="J61" s="8" t="s">
        <v>105</v>
      </c>
      <c r="K61" s="22">
        <v>754.6</v>
      </c>
      <c r="L61" s="22">
        <v>532</v>
      </c>
      <c r="M61" s="39">
        <f t="shared" si="0"/>
        <v>70.500927643784777</v>
      </c>
    </row>
    <row r="62" spans="1:13" ht="315">
      <c r="A62" s="14">
        <f t="shared" si="1"/>
        <v>55</v>
      </c>
      <c r="B62" s="10" t="s">
        <v>15</v>
      </c>
      <c r="C62" s="10" t="s">
        <v>13</v>
      </c>
      <c r="D62" s="10" t="s">
        <v>4</v>
      </c>
      <c r="E62" s="10" t="s">
        <v>16</v>
      </c>
      <c r="F62" s="10" t="s">
        <v>11</v>
      </c>
      <c r="G62" s="10" t="s">
        <v>8</v>
      </c>
      <c r="H62" s="10" t="s">
        <v>32</v>
      </c>
      <c r="I62" s="10" t="s">
        <v>9</v>
      </c>
      <c r="J62" s="8" t="s">
        <v>87</v>
      </c>
      <c r="K62" s="22">
        <v>54155.68</v>
      </c>
      <c r="L62" s="22">
        <v>54155.650999999998</v>
      </c>
      <c r="M62" s="39">
        <f t="shared" si="0"/>
        <v>99.999946450677001</v>
      </c>
    </row>
    <row r="63" spans="1:13" ht="345" customHeight="1">
      <c r="A63" s="14">
        <f t="shared" si="1"/>
        <v>56</v>
      </c>
      <c r="B63" s="10" t="s">
        <v>15</v>
      </c>
      <c r="C63" s="10" t="s">
        <v>13</v>
      </c>
      <c r="D63" s="10" t="s">
        <v>4</v>
      </c>
      <c r="E63" s="10" t="s">
        <v>16</v>
      </c>
      <c r="F63" s="10" t="s">
        <v>11</v>
      </c>
      <c r="G63" s="10" t="s">
        <v>8</v>
      </c>
      <c r="H63" s="10" t="s">
        <v>33</v>
      </c>
      <c r="I63" s="10" t="s">
        <v>9</v>
      </c>
      <c r="J63" s="8" t="s">
        <v>88</v>
      </c>
      <c r="K63" s="22">
        <v>36870.19</v>
      </c>
      <c r="L63" s="22">
        <v>36870.19</v>
      </c>
      <c r="M63" s="39">
        <f t="shared" si="0"/>
        <v>100</v>
      </c>
    </row>
    <row r="64" spans="1:13" ht="135">
      <c r="A64" s="14">
        <f t="shared" si="1"/>
        <v>57</v>
      </c>
      <c r="B64" s="10" t="s">
        <v>15</v>
      </c>
      <c r="C64" s="10" t="s">
        <v>13</v>
      </c>
      <c r="D64" s="10" t="s">
        <v>4</v>
      </c>
      <c r="E64" s="10" t="s">
        <v>16</v>
      </c>
      <c r="F64" s="10" t="s">
        <v>11</v>
      </c>
      <c r="G64" s="10" t="s">
        <v>8</v>
      </c>
      <c r="H64" s="10" t="s">
        <v>34</v>
      </c>
      <c r="I64" s="10" t="s">
        <v>9</v>
      </c>
      <c r="J64" s="8" t="s">
        <v>104</v>
      </c>
      <c r="K64" s="22">
        <v>50.5</v>
      </c>
      <c r="L64" s="22">
        <v>50.5</v>
      </c>
      <c r="M64" s="39">
        <f t="shared" si="0"/>
        <v>100</v>
      </c>
    </row>
    <row r="65" spans="1:13" ht="120">
      <c r="A65" s="14">
        <f t="shared" si="1"/>
        <v>58</v>
      </c>
      <c r="B65" s="10" t="s">
        <v>15</v>
      </c>
      <c r="C65" s="10" t="s">
        <v>13</v>
      </c>
      <c r="D65" s="10" t="s">
        <v>4</v>
      </c>
      <c r="E65" s="10" t="s">
        <v>16</v>
      </c>
      <c r="F65" s="10" t="s">
        <v>11</v>
      </c>
      <c r="G65" s="10" t="s">
        <v>8</v>
      </c>
      <c r="H65" s="10" t="s">
        <v>35</v>
      </c>
      <c r="I65" s="10" t="s">
        <v>9</v>
      </c>
      <c r="J65" s="8" t="s">
        <v>103</v>
      </c>
      <c r="K65" s="22">
        <v>735.3</v>
      </c>
      <c r="L65" s="22">
        <v>680.3</v>
      </c>
      <c r="M65" s="39">
        <f t="shared" si="0"/>
        <v>92.520059839521281</v>
      </c>
    </row>
    <row r="66" spans="1:13" ht="120">
      <c r="A66" s="14">
        <f t="shared" si="1"/>
        <v>59</v>
      </c>
      <c r="B66" s="10" t="s">
        <v>15</v>
      </c>
      <c r="C66" s="10" t="s">
        <v>13</v>
      </c>
      <c r="D66" s="10" t="s">
        <v>4</v>
      </c>
      <c r="E66" s="10" t="s">
        <v>16</v>
      </c>
      <c r="F66" s="10" t="s">
        <v>11</v>
      </c>
      <c r="G66" s="10" t="s">
        <v>8</v>
      </c>
      <c r="H66" s="10" t="s">
        <v>36</v>
      </c>
      <c r="I66" s="10" t="s">
        <v>9</v>
      </c>
      <c r="J66" s="8" t="s">
        <v>120</v>
      </c>
      <c r="K66" s="22">
        <f>732.8+247.7+250.3</f>
        <v>1230.8</v>
      </c>
      <c r="L66" s="22">
        <v>965.13679000000002</v>
      </c>
      <c r="M66" s="39">
        <f t="shared" si="0"/>
        <v>78.415403802404953</v>
      </c>
    </row>
    <row r="67" spans="1:13" ht="120">
      <c r="A67" s="14">
        <f t="shared" si="1"/>
        <v>60</v>
      </c>
      <c r="B67" s="10" t="s">
        <v>15</v>
      </c>
      <c r="C67" s="10" t="s">
        <v>13</v>
      </c>
      <c r="D67" s="10" t="s">
        <v>4</v>
      </c>
      <c r="E67" s="10" t="s">
        <v>16</v>
      </c>
      <c r="F67" s="10" t="s">
        <v>11</v>
      </c>
      <c r="G67" s="10" t="s">
        <v>8</v>
      </c>
      <c r="H67" s="10" t="s">
        <v>37</v>
      </c>
      <c r="I67" s="10" t="s">
        <v>9</v>
      </c>
      <c r="J67" s="8" t="s">
        <v>102</v>
      </c>
      <c r="K67" s="22">
        <v>136.69999999999999</v>
      </c>
      <c r="L67" s="22">
        <v>81.582740000000001</v>
      </c>
      <c r="M67" s="39">
        <f t="shared" si="0"/>
        <v>59.680131675201174</v>
      </c>
    </row>
    <row r="68" spans="1:13" ht="135">
      <c r="A68" s="14">
        <f t="shared" si="1"/>
        <v>61</v>
      </c>
      <c r="B68" s="10" t="s">
        <v>15</v>
      </c>
      <c r="C68" s="10" t="s">
        <v>13</v>
      </c>
      <c r="D68" s="10" t="s">
        <v>4</v>
      </c>
      <c r="E68" s="10" t="s">
        <v>16</v>
      </c>
      <c r="F68" s="10" t="s">
        <v>11</v>
      </c>
      <c r="G68" s="10" t="s">
        <v>8</v>
      </c>
      <c r="H68" s="10" t="s">
        <v>38</v>
      </c>
      <c r="I68" s="10" t="s">
        <v>9</v>
      </c>
      <c r="J68" s="8" t="s">
        <v>101</v>
      </c>
      <c r="K68" s="22">
        <v>2504.6</v>
      </c>
      <c r="L68" s="22">
        <v>2339.19</v>
      </c>
      <c r="M68" s="39">
        <f t="shared" si="0"/>
        <v>93.395751816657352</v>
      </c>
    </row>
    <row r="69" spans="1:13" ht="225">
      <c r="A69" s="14">
        <f t="shared" si="1"/>
        <v>62</v>
      </c>
      <c r="B69" s="10" t="s">
        <v>15</v>
      </c>
      <c r="C69" s="10" t="s">
        <v>13</v>
      </c>
      <c r="D69" s="10" t="s">
        <v>4</v>
      </c>
      <c r="E69" s="10" t="s">
        <v>16</v>
      </c>
      <c r="F69" s="10" t="s">
        <v>11</v>
      </c>
      <c r="G69" s="10" t="s">
        <v>8</v>
      </c>
      <c r="H69" s="10" t="s">
        <v>39</v>
      </c>
      <c r="I69" s="10" t="s">
        <v>9</v>
      </c>
      <c r="J69" s="8" t="s">
        <v>100</v>
      </c>
      <c r="K69" s="22">
        <v>431.5</v>
      </c>
      <c r="L69" s="22">
        <v>431.4</v>
      </c>
      <c r="M69" s="39">
        <f t="shared" si="0"/>
        <v>99.976825028968705</v>
      </c>
    </row>
    <row r="70" spans="1:13" ht="323.25" customHeight="1">
      <c r="A70" s="14">
        <f t="shared" si="1"/>
        <v>63</v>
      </c>
      <c r="B70" s="10" t="s">
        <v>15</v>
      </c>
      <c r="C70" s="10" t="s">
        <v>13</v>
      </c>
      <c r="D70" s="10" t="s">
        <v>4</v>
      </c>
      <c r="E70" s="10" t="s">
        <v>16</v>
      </c>
      <c r="F70" s="10" t="s">
        <v>11</v>
      </c>
      <c r="G70" s="10" t="s">
        <v>8</v>
      </c>
      <c r="H70" s="10" t="s">
        <v>40</v>
      </c>
      <c r="I70" s="10" t="s">
        <v>9</v>
      </c>
      <c r="J70" s="8" t="s">
        <v>95</v>
      </c>
      <c r="K70" s="22">
        <v>160489.35</v>
      </c>
      <c r="L70" s="22">
        <v>160489.35</v>
      </c>
      <c r="M70" s="39">
        <f t="shared" si="0"/>
        <v>100</v>
      </c>
    </row>
    <row r="71" spans="1:13" ht="150">
      <c r="A71" s="14">
        <f t="shared" si="1"/>
        <v>64</v>
      </c>
      <c r="B71" s="10" t="s">
        <v>15</v>
      </c>
      <c r="C71" s="10" t="s">
        <v>13</v>
      </c>
      <c r="D71" s="10" t="s">
        <v>4</v>
      </c>
      <c r="E71" s="10" t="s">
        <v>16</v>
      </c>
      <c r="F71" s="10" t="s">
        <v>11</v>
      </c>
      <c r="G71" s="10" t="s">
        <v>8</v>
      </c>
      <c r="H71" s="10" t="s">
        <v>41</v>
      </c>
      <c r="I71" s="10" t="s">
        <v>9</v>
      </c>
      <c r="J71" s="8" t="s">
        <v>106</v>
      </c>
      <c r="K71" s="22">
        <v>9400.1</v>
      </c>
      <c r="L71" s="22">
        <v>9400</v>
      </c>
      <c r="M71" s="39">
        <f t="shared" si="0"/>
        <v>99.998936181529984</v>
      </c>
    </row>
    <row r="72" spans="1:13" ht="105">
      <c r="A72" s="14">
        <f t="shared" si="1"/>
        <v>65</v>
      </c>
      <c r="B72" s="10" t="s">
        <v>15</v>
      </c>
      <c r="C72" s="10" t="s">
        <v>13</v>
      </c>
      <c r="D72" s="10" t="s">
        <v>4</v>
      </c>
      <c r="E72" s="10" t="s">
        <v>16</v>
      </c>
      <c r="F72" s="10" t="s">
        <v>11</v>
      </c>
      <c r="G72" s="10" t="s">
        <v>8</v>
      </c>
      <c r="H72" s="10" t="s">
        <v>42</v>
      </c>
      <c r="I72" s="10" t="s">
        <v>9</v>
      </c>
      <c r="J72" s="8" t="s">
        <v>99</v>
      </c>
      <c r="K72" s="22">
        <v>18508.3</v>
      </c>
      <c r="L72" s="22">
        <v>15780.434999999999</v>
      </c>
      <c r="M72" s="39">
        <f t="shared" si="0"/>
        <v>85.261396238444377</v>
      </c>
    </row>
    <row r="73" spans="1:13" ht="195">
      <c r="A73" s="14">
        <f t="shared" si="1"/>
        <v>66</v>
      </c>
      <c r="B73" s="10" t="s">
        <v>15</v>
      </c>
      <c r="C73" s="10" t="s">
        <v>13</v>
      </c>
      <c r="D73" s="10" t="s">
        <v>4</v>
      </c>
      <c r="E73" s="10" t="s">
        <v>16</v>
      </c>
      <c r="F73" s="10" t="s">
        <v>11</v>
      </c>
      <c r="G73" s="10" t="s">
        <v>8</v>
      </c>
      <c r="H73" s="10" t="s">
        <v>70</v>
      </c>
      <c r="I73" s="10" t="s">
        <v>9</v>
      </c>
      <c r="J73" s="8" t="s">
        <v>98</v>
      </c>
      <c r="K73" s="22">
        <v>5577.43923</v>
      </c>
      <c r="L73" s="22">
        <v>5577.43923</v>
      </c>
      <c r="M73" s="39">
        <f t="shared" ref="M73:M92" si="4">L73/K73*100</f>
        <v>100</v>
      </c>
    </row>
    <row r="74" spans="1:13" ht="337.5" customHeight="1">
      <c r="A74" s="14">
        <f t="shared" si="1"/>
        <v>67</v>
      </c>
      <c r="B74" s="10" t="s">
        <v>15</v>
      </c>
      <c r="C74" s="10" t="s">
        <v>13</v>
      </c>
      <c r="D74" s="10" t="s">
        <v>4</v>
      </c>
      <c r="E74" s="10" t="s">
        <v>16</v>
      </c>
      <c r="F74" s="10" t="s">
        <v>11</v>
      </c>
      <c r="G74" s="10" t="s">
        <v>8</v>
      </c>
      <c r="H74" s="10" t="s">
        <v>43</v>
      </c>
      <c r="I74" s="10" t="s">
        <v>9</v>
      </c>
      <c r="J74" s="8" t="s">
        <v>89</v>
      </c>
      <c r="K74" s="22">
        <v>117256.86</v>
      </c>
      <c r="L74" s="22">
        <v>117256.857</v>
      </c>
      <c r="M74" s="39">
        <f t="shared" si="4"/>
        <v>99.999997441514296</v>
      </c>
    </row>
    <row r="75" spans="1:13" ht="120">
      <c r="A75" s="14">
        <f t="shared" si="1"/>
        <v>68</v>
      </c>
      <c r="B75" s="10" t="s">
        <v>15</v>
      </c>
      <c r="C75" s="10" t="s">
        <v>13</v>
      </c>
      <c r="D75" s="10" t="s">
        <v>4</v>
      </c>
      <c r="E75" s="10" t="s">
        <v>16</v>
      </c>
      <c r="F75" s="10" t="s">
        <v>11</v>
      </c>
      <c r="G75" s="10" t="s">
        <v>8</v>
      </c>
      <c r="H75" s="10" t="s">
        <v>44</v>
      </c>
      <c r="I75" s="10" t="s">
        <v>9</v>
      </c>
      <c r="J75" s="8" t="s">
        <v>97</v>
      </c>
      <c r="K75" s="22">
        <v>749.8</v>
      </c>
      <c r="L75" s="22">
        <v>749.8</v>
      </c>
      <c r="M75" s="39">
        <f t="shared" si="4"/>
        <v>100</v>
      </c>
    </row>
    <row r="76" spans="1:13" ht="128.25" customHeight="1">
      <c r="A76" s="14">
        <f t="shared" si="1"/>
        <v>69</v>
      </c>
      <c r="B76" s="10" t="s">
        <v>15</v>
      </c>
      <c r="C76" s="10" t="s">
        <v>13</v>
      </c>
      <c r="D76" s="10" t="s">
        <v>4</v>
      </c>
      <c r="E76" s="10" t="s">
        <v>16</v>
      </c>
      <c r="F76" s="10" t="s">
        <v>11</v>
      </c>
      <c r="G76" s="10" t="s">
        <v>8</v>
      </c>
      <c r="H76" s="10" t="s">
        <v>45</v>
      </c>
      <c r="I76" s="10" t="s">
        <v>9</v>
      </c>
      <c r="J76" s="8" t="s">
        <v>96</v>
      </c>
      <c r="K76" s="22">
        <v>6598.4</v>
      </c>
      <c r="L76" s="22">
        <v>6598.2820000000002</v>
      </c>
      <c r="M76" s="39">
        <f t="shared" si="4"/>
        <v>99.998211687681874</v>
      </c>
    </row>
    <row r="77" spans="1:13" ht="209.4" customHeight="1">
      <c r="A77" s="14">
        <f t="shared" si="1"/>
        <v>70</v>
      </c>
      <c r="B77" s="10" t="s">
        <v>15</v>
      </c>
      <c r="C77" s="10" t="s">
        <v>13</v>
      </c>
      <c r="D77" s="10" t="s">
        <v>4</v>
      </c>
      <c r="E77" s="10" t="s">
        <v>16</v>
      </c>
      <c r="F77" s="10" t="s">
        <v>11</v>
      </c>
      <c r="G77" s="10" t="s">
        <v>8</v>
      </c>
      <c r="H77" s="10" t="s">
        <v>170</v>
      </c>
      <c r="I77" s="10" t="s">
        <v>9</v>
      </c>
      <c r="J77" s="8" t="s">
        <v>171</v>
      </c>
      <c r="K77" s="22">
        <v>55.2</v>
      </c>
      <c r="L77" s="22">
        <v>55.2</v>
      </c>
      <c r="M77" s="39">
        <f t="shared" si="4"/>
        <v>100</v>
      </c>
    </row>
    <row r="78" spans="1:13" ht="94.5" customHeight="1">
      <c r="A78" s="14">
        <f t="shared" si="1"/>
        <v>71</v>
      </c>
      <c r="B78" s="10" t="s">
        <v>1</v>
      </c>
      <c r="C78" s="10" t="s">
        <v>13</v>
      </c>
      <c r="D78" s="10" t="s">
        <v>4</v>
      </c>
      <c r="E78" s="10" t="s">
        <v>16</v>
      </c>
      <c r="F78" s="10" t="s">
        <v>46</v>
      </c>
      <c r="G78" s="10" t="s">
        <v>2</v>
      </c>
      <c r="H78" s="10" t="s">
        <v>3</v>
      </c>
      <c r="I78" s="10" t="s">
        <v>9</v>
      </c>
      <c r="J78" s="9" t="s">
        <v>47</v>
      </c>
      <c r="K78" s="22">
        <f t="shared" ref="K78:L78" si="5">K79</f>
        <v>1824</v>
      </c>
      <c r="L78" s="22">
        <f t="shared" si="5"/>
        <v>1823.9380000000001</v>
      </c>
      <c r="M78" s="39">
        <f t="shared" si="4"/>
        <v>99.996600877192989</v>
      </c>
    </row>
    <row r="79" spans="1:13" ht="105">
      <c r="A79" s="14">
        <f t="shared" si="1"/>
        <v>72</v>
      </c>
      <c r="B79" s="10" t="s">
        <v>15</v>
      </c>
      <c r="C79" s="10" t="s">
        <v>13</v>
      </c>
      <c r="D79" s="10" t="s">
        <v>4</v>
      </c>
      <c r="E79" s="10" t="s">
        <v>16</v>
      </c>
      <c r="F79" s="10" t="s">
        <v>46</v>
      </c>
      <c r="G79" s="10" t="s">
        <v>8</v>
      </c>
      <c r="H79" s="10" t="s">
        <v>3</v>
      </c>
      <c r="I79" s="10" t="s">
        <v>9</v>
      </c>
      <c r="J79" s="16" t="s">
        <v>90</v>
      </c>
      <c r="K79" s="22">
        <v>1824</v>
      </c>
      <c r="L79" s="22">
        <v>1823.9380000000001</v>
      </c>
      <c r="M79" s="39">
        <f t="shared" si="4"/>
        <v>99.996600877192989</v>
      </c>
    </row>
    <row r="80" spans="1:13" ht="45">
      <c r="A80" s="14">
        <f t="shared" si="1"/>
        <v>73</v>
      </c>
      <c r="B80" s="10" t="s">
        <v>1</v>
      </c>
      <c r="C80" s="10" t="s">
        <v>13</v>
      </c>
      <c r="D80" s="10" t="s">
        <v>4</v>
      </c>
      <c r="E80" s="10" t="s">
        <v>48</v>
      </c>
      <c r="F80" s="10" t="s">
        <v>49</v>
      </c>
      <c r="G80" s="10" t="s">
        <v>2</v>
      </c>
      <c r="H80" s="10" t="s">
        <v>3</v>
      </c>
      <c r="I80" s="10" t="s">
        <v>9</v>
      </c>
      <c r="J80" s="16" t="s">
        <v>91</v>
      </c>
      <c r="K80" s="22">
        <f t="shared" ref="K80:L80" si="6">K81</f>
        <v>3687.4</v>
      </c>
      <c r="L80" s="22">
        <f t="shared" si="6"/>
        <v>3687.4</v>
      </c>
      <c r="M80" s="39">
        <f t="shared" si="4"/>
        <v>100</v>
      </c>
    </row>
    <row r="81" spans="1:13" ht="60">
      <c r="A81" s="14">
        <f t="shared" si="1"/>
        <v>74</v>
      </c>
      <c r="B81" s="10" t="s">
        <v>15</v>
      </c>
      <c r="C81" s="10" t="s">
        <v>13</v>
      </c>
      <c r="D81" s="10" t="s">
        <v>4</v>
      </c>
      <c r="E81" s="10" t="s">
        <v>48</v>
      </c>
      <c r="F81" s="10" t="s">
        <v>49</v>
      </c>
      <c r="G81" s="10" t="s">
        <v>8</v>
      </c>
      <c r="H81" s="10" t="s">
        <v>3</v>
      </c>
      <c r="I81" s="10" t="s">
        <v>9</v>
      </c>
      <c r="J81" s="16" t="s">
        <v>92</v>
      </c>
      <c r="K81" s="22">
        <v>3687.4</v>
      </c>
      <c r="L81" s="22">
        <v>3687.4</v>
      </c>
      <c r="M81" s="39">
        <f t="shared" si="4"/>
        <v>100</v>
      </c>
    </row>
    <row r="82" spans="1:13" ht="79.5" customHeight="1">
      <c r="A82" s="14">
        <f t="shared" si="1"/>
        <v>75</v>
      </c>
      <c r="B82" s="10" t="s">
        <v>1</v>
      </c>
      <c r="C82" s="10" t="s">
        <v>13</v>
      </c>
      <c r="D82" s="10" t="s">
        <v>4</v>
      </c>
      <c r="E82" s="10" t="s">
        <v>48</v>
      </c>
      <c r="F82" s="10" t="s">
        <v>10</v>
      </c>
      <c r="G82" s="10" t="s">
        <v>2</v>
      </c>
      <c r="H82" s="10" t="s">
        <v>3</v>
      </c>
      <c r="I82" s="10" t="s">
        <v>9</v>
      </c>
      <c r="J82" s="9" t="s">
        <v>50</v>
      </c>
      <c r="K82" s="22">
        <f t="shared" ref="K82:L82" si="7">K83</f>
        <v>9</v>
      </c>
      <c r="L82" s="22">
        <f t="shared" si="7"/>
        <v>0</v>
      </c>
      <c r="M82" s="39">
        <f t="shared" si="4"/>
        <v>0</v>
      </c>
    </row>
    <row r="83" spans="1:13" ht="76.5" customHeight="1">
      <c r="A83" s="14">
        <f t="shared" si="1"/>
        <v>76</v>
      </c>
      <c r="B83" s="10" t="s">
        <v>15</v>
      </c>
      <c r="C83" s="10" t="s">
        <v>13</v>
      </c>
      <c r="D83" s="10" t="s">
        <v>4</v>
      </c>
      <c r="E83" s="10" t="s">
        <v>48</v>
      </c>
      <c r="F83" s="10" t="s">
        <v>10</v>
      </c>
      <c r="G83" s="10" t="s">
        <v>8</v>
      </c>
      <c r="H83" s="10" t="s">
        <v>3</v>
      </c>
      <c r="I83" s="10" t="s">
        <v>9</v>
      </c>
      <c r="J83" s="16" t="s">
        <v>93</v>
      </c>
      <c r="K83" s="22">
        <v>9</v>
      </c>
      <c r="L83" s="22">
        <v>0</v>
      </c>
      <c r="M83" s="39">
        <f t="shared" si="4"/>
        <v>0</v>
      </c>
    </row>
    <row r="84" spans="1:13" ht="30">
      <c r="A84" s="14">
        <f t="shared" si="1"/>
        <v>77</v>
      </c>
      <c r="B84" s="10" t="s">
        <v>1</v>
      </c>
      <c r="C84" s="10" t="s">
        <v>13</v>
      </c>
      <c r="D84" s="10" t="s">
        <v>4</v>
      </c>
      <c r="E84" s="10" t="s">
        <v>48</v>
      </c>
      <c r="F84" s="10" t="s">
        <v>109</v>
      </c>
      <c r="G84" s="10" t="s">
        <v>2</v>
      </c>
      <c r="H84" s="10" t="s">
        <v>1</v>
      </c>
      <c r="I84" s="10" t="s">
        <v>9</v>
      </c>
      <c r="J84" s="15" t="s">
        <v>110</v>
      </c>
      <c r="K84" s="23">
        <f>K85</f>
        <v>382</v>
      </c>
      <c r="L84" s="23">
        <f>L85</f>
        <v>381.13900000000001</v>
      </c>
      <c r="M84" s="39">
        <f t="shared" si="4"/>
        <v>99.774607329842937</v>
      </c>
    </row>
    <row r="85" spans="1:13" ht="45">
      <c r="A85" s="14">
        <f t="shared" ref="A85:A92" si="8">A84+1</f>
        <v>78</v>
      </c>
      <c r="B85" s="10" t="s">
        <v>15</v>
      </c>
      <c r="C85" s="10" t="s">
        <v>13</v>
      </c>
      <c r="D85" s="10" t="s">
        <v>4</v>
      </c>
      <c r="E85" s="10" t="s">
        <v>48</v>
      </c>
      <c r="F85" s="10" t="s">
        <v>109</v>
      </c>
      <c r="G85" s="10" t="s">
        <v>8</v>
      </c>
      <c r="H85" s="10" t="s">
        <v>1</v>
      </c>
      <c r="I85" s="10" t="s">
        <v>9</v>
      </c>
      <c r="J85" s="16" t="s">
        <v>111</v>
      </c>
      <c r="K85" s="23">
        <f>302+80</f>
        <v>382</v>
      </c>
      <c r="L85" s="23">
        <v>381.13900000000001</v>
      </c>
      <c r="M85" s="39">
        <f t="shared" si="4"/>
        <v>99.774607329842937</v>
      </c>
    </row>
    <row r="86" spans="1:13" ht="15.6">
      <c r="A86" s="14">
        <f t="shared" si="8"/>
        <v>79</v>
      </c>
      <c r="B86" s="10" t="s">
        <v>1</v>
      </c>
      <c r="C86" s="10" t="s">
        <v>13</v>
      </c>
      <c r="D86" s="10" t="s">
        <v>4</v>
      </c>
      <c r="E86" s="10" t="s">
        <v>121</v>
      </c>
      <c r="F86" s="10" t="s">
        <v>1</v>
      </c>
      <c r="G86" s="10" t="s">
        <v>2</v>
      </c>
      <c r="H86" s="10" t="s">
        <v>3</v>
      </c>
      <c r="I86" s="10" t="s">
        <v>9</v>
      </c>
      <c r="J86" s="17" t="s">
        <v>122</v>
      </c>
      <c r="K86" s="24">
        <f>K87+K89</f>
        <v>16139.365</v>
      </c>
      <c r="L86" s="24">
        <f>L87+L89</f>
        <v>15650.04658</v>
      </c>
      <c r="M86" s="40">
        <f t="shared" si="4"/>
        <v>96.968168078483885</v>
      </c>
    </row>
    <row r="87" spans="1:13" ht="75">
      <c r="A87" s="14">
        <f t="shared" si="8"/>
        <v>80</v>
      </c>
      <c r="B87" s="10" t="s">
        <v>1</v>
      </c>
      <c r="C87" s="10" t="s">
        <v>13</v>
      </c>
      <c r="D87" s="10" t="s">
        <v>4</v>
      </c>
      <c r="E87" s="10" t="s">
        <v>123</v>
      </c>
      <c r="F87" s="10" t="s">
        <v>124</v>
      </c>
      <c r="G87" s="10" t="s">
        <v>2</v>
      </c>
      <c r="H87" s="10" t="s">
        <v>3</v>
      </c>
      <c r="I87" s="10" t="s">
        <v>9</v>
      </c>
      <c r="J87" s="18" t="s">
        <v>125</v>
      </c>
      <c r="K87" s="19">
        <f>K88</f>
        <v>15383.844999999999</v>
      </c>
      <c r="L87" s="19">
        <f>L88</f>
        <v>15119.04658</v>
      </c>
      <c r="M87" s="39">
        <f t="shared" si="4"/>
        <v>98.278724077108166</v>
      </c>
    </row>
    <row r="88" spans="1:13" ht="90">
      <c r="A88" s="14">
        <f t="shared" si="8"/>
        <v>81</v>
      </c>
      <c r="B88" s="10" t="s">
        <v>15</v>
      </c>
      <c r="C88" s="10" t="s">
        <v>13</v>
      </c>
      <c r="D88" s="10" t="s">
        <v>4</v>
      </c>
      <c r="E88" s="10" t="s">
        <v>123</v>
      </c>
      <c r="F88" s="10" t="s">
        <v>124</v>
      </c>
      <c r="G88" s="10" t="s">
        <v>2</v>
      </c>
      <c r="H88" s="10" t="s">
        <v>3</v>
      </c>
      <c r="I88" s="10" t="s">
        <v>9</v>
      </c>
      <c r="J88" s="9" t="s">
        <v>126</v>
      </c>
      <c r="K88" s="23">
        <v>15383.844999999999</v>
      </c>
      <c r="L88" s="23">
        <v>15119.04658</v>
      </c>
      <c r="M88" s="39">
        <f t="shared" si="4"/>
        <v>98.278724077108166</v>
      </c>
    </row>
    <row r="89" spans="1:13" ht="30">
      <c r="A89" s="14">
        <f t="shared" si="8"/>
        <v>82</v>
      </c>
      <c r="B89" s="10" t="s">
        <v>1</v>
      </c>
      <c r="C89" s="10" t="s">
        <v>13</v>
      </c>
      <c r="D89" s="10" t="s">
        <v>4</v>
      </c>
      <c r="E89" s="10" t="s">
        <v>150</v>
      </c>
      <c r="F89" s="10" t="s">
        <v>20</v>
      </c>
      <c r="G89" s="10" t="s">
        <v>2</v>
      </c>
      <c r="H89" s="10" t="s">
        <v>3</v>
      </c>
      <c r="I89" s="10" t="s">
        <v>9</v>
      </c>
      <c r="J89" s="18" t="s">
        <v>151</v>
      </c>
      <c r="K89" s="19">
        <f>K90</f>
        <v>755.52</v>
      </c>
      <c r="L89" s="19">
        <f>L90</f>
        <v>531</v>
      </c>
      <c r="M89" s="39">
        <f t="shared" si="4"/>
        <v>70.282719186785258</v>
      </c>
    </row>
    <row r="90" spans="1:13" ht="30">
      <c r="A90" s="14">
        <f t="shared" si="8"/>
        <v>83</v>
      </c>
      <c r="B90" s="10" t="s">
        <v>1</v>
      </c>
      <c r="C90" s="10" t="s">
        <v>13</v>
      </c>
      <c r="D90" s="10" t="s">
        <v>4</v>
      </c>
      <c r="E90" s="10" t="s">
        <v>150</v>
      </c>
      <c r="F90" s="10" t="s">
        <v>20</v>
      </c>
      <c r="G90" s="10" t="s">
        <v>8</v>
      </c>
      <c r="H90" s="10" t="s">
        <v>3</v>
      </c>
      <c r="I90" s="10" t="s">
        <v>9</v>
      </c>
      <c r="J90" s="18" t="s">
        <v>152</v>
      </c>
      <c r="K90" s="19">
        <f>SUM(K91:K92)</f>
        <v>755.52</v>
      </c>
      <c r="L90" s="19">
        <f>SUM(L91:L92)</f>
        <v>531</v>
      </c>
      <c r="M90" s="39">
        <f t="shared" si="4"/>
        <v>70.282719186785258</v>
      </c>
    </row>
    <row r="91" spans="1:13" ht="120">
      <c r="A91" s="14">
        <f t="shared" si="8"/>
        <v>84</v>
      </c>
      <c r="B91" s="10" t="s">
        <v>15</v>
      </c>
      <c r="C91" s="10" t="s">
        <v>13</v>
      </c>
      <c r="D91" s="10" t="s">
        <v>4</v>
      </c>
      <c r="E91" s="10" t="s">
        <v>150</v>
      </c>
      <c r="F91" s="10" t="s">
        <v>20</v>
      </c>
      <c r="G91" s="10" t="s">
        <v>8</v>
      </c>
      <c r="H91" s="10" t="s">
        <v>179</v>
      </c>
      <c r="I91" s="10" t="s">
        <v>9</v>
      </c>
      <c r="J91" s="18" t="s">
        <v>178</v>
      </c>
      <c r="K91" s="19">
        <v>224.52</v>
      </c>
      <c r="L91" s="19">
        <v>0</v>
      </c>
      <c r="M91" s="39">
        <f t="shared" si="4"/>
        <v>0</v>
      </c>
    </row>
    <row r="92" spans="1:13" ht="60">
      <c r="A92" s="14">
        <f t="shared" si="8"/>
        <v>85</v>
      </c>
      <c r="B92" s="10" t="s">
        <v>15</v>
      </c>
      <c r="C92" s="10" t="s">
        <v>13</v>
      </c>
      <c r="D92" s="10" t="s">
        <v>4</v>
      </c>
      <c r="E92" s="10" t="s">
        <v>150</v>
      </c>
      <c r="F92" s="10" t="s">
        <v>20</v>
      </c>
      <c r="G92" s="10" t="s">
        <v>8</v>
      </c>
      <c r="H92" s="10" t="s">
        <v>153</v>
      </c>
      <c r="I92" s="10" t="s">
        <v>9</v>
      </c>
      <c r="J92" s="20" t="s">
        <v>154</v>
      </c>
      <c r="K92" s="19">
        <v>531</v>
      </c>
      <c r="L92" s="19">
        <v>531</v>
      </c>
      <c r="M92" s="39">
        <f t="shared" si="4"/>
        <v>100</v>
      </c>
    </row>
  </sheetData>
  <mergeCells count="11">
    <mergeCell ref="L4:L6"/>
    <mergeCell ref="M4:M6"/>
    <mergeCell ref="A1:M1"/>
    <mergeCell ref="B3:M3"/>
    <mergeCell ref="K4:K6"/>
    <mergeCell ref="B4:I4"/>
    <mergeCell ref="B5:B6"/>
    <mergeCell ref="C5:G5"/>
    <mergeCell ref="H5:I5"/>
    <mergeCell ref="A4:A6"/>
    <mergeCell ref="J4:J6"/>
  </mergeCells>
  <pageMargins left="0.74803149606299213" right="0.19685039370078741" top="0.39370078740157483" bottom="0.39370078740157483" header="0" footer="0"/>
  <pageSetup paperSize="9" scale="7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Краевые 2021</vt:lpstr>
      <vt:lpstr>' Краевые 2021'!Заголовки_для_печати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Марина А. Богославская</cp:lastModifiedBy>
  <cp:lastPrinted>2021-05-26T05:09:22Z</cp:lastPrinted>
  <dcterms:created xsi:type="dcterms:W3CDTF">2011-10-25T01:53:01Z</dcterms:created>
  <dcterms:modified xsi:type="dcterms:W3CDTF">2022-03-15T08:25:28Z</dcterms:modified>
</cp:coreProperties>
</file>